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656\"/>
    </mc:Choice>
  </mc:AlternateContent>
  <xr:revisionPtr revIDLastSave="0" documentId="13_ncr:1_{F6A5DB9F-0173-4E93-B72C-ABBD943A06F1}"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<sst xmlns="http://schemas.openxmlformats.org/spreadsheetml/2006/main" count="1237" uniqueCount="846">
  <si>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</si>
  <si>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</si>
  <si>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</si>
  <si>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</si>
  <si>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</si>
  <si>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</si>
  <si>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</si>
  <si>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</si>
  <si>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</si>
  <si>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</si>
  <si>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</si>
  <si>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</si>
  <si>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</si>
  <si>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</si>
  <si>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</si>
  <si>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</si>
  <si>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</si>
  <si>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</si>
  <si>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</si>
  <si>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</si>
  <si>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</si>
  <si>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</si>
  <si>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</si>
  <si>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</si>
  <si>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</si>
  <si>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</si>
  <si>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</si>
  <si>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</si>
  <si>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</si>
  <si>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</si>
  <si>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</si>
  <si>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</si>
  <si>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</si>
  <si>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</si>
  <si>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</si>
  <si>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</si>
  <si>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</si>
  <si>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</si>
  <si>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</si>
  <si>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</si>
  <si>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</si>
  <si>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</si>
  <si>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</si>
  <si>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</si>
  <si>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</si>
  <si>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</si>
  <si>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</si>
  <si>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</si>
  <si>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</si>
  <si>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</si>
  <si>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</si>
  <si>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</si>
  <si>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</si>
  <si>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</si>
  <si>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</si>
  <si>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</si>
  <si>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</si>
  <si>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</si>
  <si>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</si>
  <si>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</si>
  <si>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</si>
  <si>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</si>
  <si>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</si>
  <si>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</si>
  <si>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</si>
  <si>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</si>
  <si>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</si>
  <si>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</si>
  <si>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</si>
  <si>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</si>
  <si>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</si>
  <si>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</si>
  <si>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</si>
  <si>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</si>
  <si>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</si>
  <si>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</si>
  <si>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</si>
  <si>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</si>
  <si>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</si>
  <si>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</si>
  <si>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</si>
  <si>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</si>
  <si>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</si>
  <si>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</si>
  <si>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</si>
  <si>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</si>
  <si>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</si>
  <si>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</si>
  <si>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</si>
  <si>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</si>
  <si>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</si>
  <si>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</si>
  <si>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</si>
  <si>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</si>
  <si>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</si>
  <si>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</si>
  <si>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</si>
  <si>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</si>
  <si>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</si>
  <si>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</si>
  <si>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</si>
  <si>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</si>
  <si>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</si>
  <si>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</si>
  <si>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</si>
  <si>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</si>
  <si>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</si>
  <si>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</si>
  <si>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</si>
  <si>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</si>
  <si>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</si>
  <si>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</si>
  <si>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</si>
  <si>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</si>
  <si>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</si>
  <si>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</si>
  <si>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</si>
  <si>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</si>
  <si>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</si>
  <si>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</si>
  <si>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</si>
  <si>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</si>
  <si>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</si>
  <si>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</si>
  <si>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</si>
  <si>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</si>
  <si>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</si>
  <si>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</si>
  <si>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</si>
  <si>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</si>
  <si>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</si>
  <si>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</si>
  <si>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</si>
  <si>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</si>
  <si>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</si>
  <si>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</si>
  <si>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</si>
  <si>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</si>
  <si>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</si>
  <si>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</si>
  <si>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</si>
  <si>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</si>
  <si>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</si>
  <si>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</si>
  <si>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</si>
  <si>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</si>
  <si>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</si>
  <si>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</si>
  <si>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</si>
  <si>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</si>
  <si>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</si>
  <si>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</si>
  <si>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</si>
  <si>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</si>
  <si>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</si>
  <si>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</si>
  <si>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</si>
  <si>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</si>
  <si>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</si>
  <si>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</si>
  <si>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</si>
  <si>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</si>
  <si>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</si>
  <si>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</si>
  <si>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</si>
  <si>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</si>
  <si>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</si>
  <si>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</si>
  <si>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</si>
  <si>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</si>
  <si>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</si>
  <si>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</si>
  <si>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</si>
  <si>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</si>
  <si>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</si>
  <si>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</si>
  <si>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</si>
  <si>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</si>
  <si>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</si>
  <si>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</si>
  <si>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</si>
  <si>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</si>
  <si>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</si>
  <si>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</si>
  <si>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</si>
  <si>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</si>
  <si>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</si>
  <si>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</si>
  <si>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</si>
  <si>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</si>
  <si>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</si>
  <si>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</si>
  <si>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</si>
  <si>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</si>
  <si>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</si>
  <si>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</si>
  <si>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</si>
  <si>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</si>
  <si>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</si>
  <si>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</si>
  <si>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</si>
  <si>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</si>
  <si>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</si>
  <si>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</si>
  <si>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</si>
  <si>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</si>
  <si>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</si>
  <si>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</si>
  <si>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</si>
  <si>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</si>
  <si>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</si>
  <si>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</si>
  <si>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</si>
  <si>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</si>
  <si>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</si>
  <si>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</si>
  <si>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</si>
  <si>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</si>
  <si>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</si>
  <si>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</si>
  <si>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</si>
  <si>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</si>
  <si>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</si>
  <si>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</si>
  <si>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</si>
  <si>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</si>
  <si>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</si>
  <si>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</si>
  <si>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</si>
  <si>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</si>
  <si>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</si>
  <si>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</si>
  <si>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</si>
  <si>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</si>
  <si>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</si>
  <si>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</si>
  <si>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</si>
  <si>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</si>
  <si>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</si>
  <si>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</si>
  <si>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</si>
  <si>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</si>
  <si>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</si>
  <si>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</si>
  <si>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</si>
  <si>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</si>
  <si>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</si>
  <si>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</si>
  <si>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</si>
  <si>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</si>
  <si>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</si>
  <si>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</si>
  <si>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</si>
  <si>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</si>
  <si>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</si>
  <si>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</si>
  <si>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</si>
  <si>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</si>
  <si>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</si>
  <si>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</si>
  <si>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</si>
  <si>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</si>
  <si>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</si>
  <si>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</si>
  <si>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</si>
  <si>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</si>
  <si>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</si>
  <si>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</si>
  <si>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</si>
  <si>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</si>
  <si>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</si>
  <si>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</si>
  <si>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</si>
  <si>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</si>
  <si>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</si>
  <si>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</si>
  <si>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</si>
  <si>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</si>
  <si>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</si>
  <si>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</si>
  <si>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</si>
  <si>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</si>
  <si>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</si>
  <si>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</si>
  <si>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</si>
  <si>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</si>
  <si>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</si>
  <si>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</si>
  <si>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</si>
  <si>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</si>
  <si>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</si>
  <si>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</si>
  <si>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</si>
  <si>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</si>
  <si>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</si>
  <si>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</si>
  <si>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</si>
  <si>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</si>
  <si>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</si>
  <si>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</si>
  <si>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</si>
  <si>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</si>
  <si>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</si>
  <si>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</si>
  <si>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</si>
  <si>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</si>
  <si>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</si>
  <si>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</si>
  <si>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</si>
  <si>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</si>
  <si>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</si>
  <si>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</si>
  <si>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</si>
  <si>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</si>
  <si>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</si>
  <si>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</si>
  <si>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</si>
  <si>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</si>
  <si>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</si>
  <si>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</si>
  <si>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</si>
  <si>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</si>
  <si>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</si>
  <si>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</si>
  <si>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</si>
  <si>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</si>
  <si>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</si>
  <si>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</si>
  <si>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</si>
  <si>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</si>
  <si>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</si>
  <si>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</si>
  <si>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</si>
  <si>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</si>
  <si>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</si>
  <si>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</si>
  <si>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</si>
  <si>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</si>
  <si>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</si>
  <si>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</si>
  <si>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</si>
  <si>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</si>
  <si>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</si>
  <si>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</si>
  <si>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</si>
  <si>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</si>
  <si>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</si>
  <si>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</si>
  <si>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</si>
  <si>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</si>
  <si>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</si>
  <si>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</si>
  <si>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</si>
  <si>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</si>
  <si>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</si>
  <si>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</si>
  <si>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</si>
  <si>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</si>
  <si>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</si>
  <si>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</si>
  <si>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</si>
  <si>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</si>
  <si>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</si>
  <si>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</si>
  <si>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</si>
  <si>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</si>
  <si>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</si>
  <si>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</si>
  <si>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</si>
  <si>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</si>
  <si>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</si>
  <si>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</si>
  <si>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</si>
  <si>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</si>
  <si>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</si>
  <si>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</si>
  <si>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</si>
  <si>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</si>
  <si>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</si>
  <si>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</si>
  <si>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</si>
  <si>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</si>
  <si>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</si>
  <si>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</si>
  <si>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</si>
  <si>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</si>
  <si>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</si>
  <si>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</si>
  <si>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</si>
  <si>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</si>
  <si>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</si>
  <si>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</si>
  <si>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</si>
  <si>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</si>
  <si>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</si>
  <si>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</si>
  <si>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</si>
  <si>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</si>
  <si>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</si>
  <si>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</si>
  <si>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</si>
  <si>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</si>
  <si>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</si>
  <si>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</si>
  <si>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</si>
  <si>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</si>
  <si>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</si>
  <si>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</si>
  <si>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</si>
  <si>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</si>
  <si>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</si>
  <si>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</si>
  <si>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</si>
  <si>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</si>
  <si>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</si>
  <si>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</si>
  <si>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</si>
  <si>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</si>
  <si>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</si>
  <si>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</si>
  <si>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</si>
  <si>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</si>
  <si>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</si>
  <si>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</si>
  <si>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</si>
  <si>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</si>
  <si>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</si>
  <si>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</si>
  <si>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</si>
  <si>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</si>
  <si>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</si>
  <si>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</si>
  <si>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</si>
  <si>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</si>
  <si>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</si>
  <si>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</si>
  <si>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</si>
  <si>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</si>
  <si>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</si>
  <si>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</si>
  <si>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</si>
  <si>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</si>
  <si>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</si>
  <si>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</si>
  <si>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</si>
  <si>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</si>
  <si>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</si>
  <si>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</si>
  <si>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</si>
  <si>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</si>
  <si>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</si>
  <si>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</si>
  <si>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</si>
  <si>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</si>
  <si>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</si>
  <si>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</si>
  <si>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</si>
  <si>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</si>
  <si>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</si>
  <si>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</si>
  <si>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</si>
  <si>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</si>
  <si>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</si>
  <si>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</si>
  <si>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</si>
  <si>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</si>
  <si>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</si>
  <si>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</si>
  <si>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</si>
  <si>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</si>
  <si>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</si>
  <si>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</si>
  <si>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</si>
  <si>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</si>
  <si>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</si>
  <si>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</si>
  <si>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</si>
  <si>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</si>
  <si>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</si>
  <si>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</si>
  <si>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</si>
  <si>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</si>
  <si>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</si>
  <si>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</si>
  <si>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</si>
  <si>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</si>
  <si>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</si>
  <si>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</si>
  <si>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</si>
  <si>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</si>
  <si>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</si>
  <si>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</si>
  <si>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</si>
  <si>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</si>
  <si>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</si>
  <si>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</si>
  <si>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</si>
  <si>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</si>
  <si>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</si>
  <si>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</si>
  <si>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</si>
  <si>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</si>
  <si>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</si>
  <si>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</si>
  <si>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</si>
  <si>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</si>
  <si>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</si>
  <si>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</si>
  <si>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</si>
  <si>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</si>
  <si>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</si>
  <si>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</si>
  <si>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</si>
  <si>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</si>
  <si>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</si>
  <si>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</si>
  <si>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</si>
  <si>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</si>
  <si>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</si>
  <si>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</si>
  <si>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</si>
  <si>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</si>
  <si>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</si>
  <si>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</si>
  <si>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</si>
  <si>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</si>
  <si>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</si>
  <si>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</si>
  <si>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</si>
  <si>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</si>
  <si>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</si>
  <si>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</si>
  <si>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</si>
  <si>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</si>
  <si>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</si>
  <si>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</si>
  <si>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</si>
  <si>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</si>
  <si>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</si>
  <si>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</si>
  <si>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</si>
  <si>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</si>
  <si>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</si>
  <si>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</si>
  <si>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</si>
  <si>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</si>
  <si>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</si>
  <si>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</si>
  <si>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</si>
  <si>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</si>
  <si>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</si>
  <si>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</si>
  <si>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</si>
  <si>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</si>
  <si>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</si>
  <si>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</si>
  <si>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</si>
  <si>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</si>
  <si>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</si>
  <si>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</si>
  <si>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</si>
  <si>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</si>
  <si>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</si>
  <si>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</si>
  <si>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</si>
  <si>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</si>
  <si>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</si>
  <si>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</si>
  <si>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</si>
  <si>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</si>
  <si>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</si>
  <si>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</si>
  <si>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</si>
  <si>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</si>
  <si>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</si>
  <si>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</si>
  <si>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</si>
  <si>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</si>
  <si>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</si>
  <si>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</si>
  <si>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</si>
  <si>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</si>
  <si>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</si>
  <si>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</si>
  <si>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</si>
  <si>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</si>
  <si>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</si>
  <si>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</si>
  <si>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</si>
  <si>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</si>
  <si>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</si>
  <si>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</si>
  <si>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</si>
  <si>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</si>
  <si>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</si>
  <si>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</si>
  <si>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</si>
  <si>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</si>
  <si>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</si>
  <si>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</si>
  <si>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</si>
  <si>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</si>
  <si>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</si>
  <si>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</si>
  <si>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</si>
  <si>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</si>
  <si>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</si>
  <si>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</si>
  <si>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</si>
  <si>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</si>
  <si>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</si>
  <si>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</si>
  <si>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</si>
  <si>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</si>
  <si>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</si>
  <si>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</si>
  <si>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</si>
  <si>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</si>
  <si>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</si>
  <si>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</si>
  <si>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</si>
  <si>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</si>
  <si>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</si>
  <si>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</si>
  <si>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</si>
  <si>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</si>
  <si>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</si>
  <si>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</si>
  <si>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</si>
  <si>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</si>
  <si>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</si>
  <si>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</si>
  <si>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</si>
  <si>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</si>
  <si>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</si>
  <si>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</si>
  <si>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</si>
  <si>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</si>
  <si>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</si>
  <si>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</si>
  <si>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</si>
  <si>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</si>
  <si>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</si>
  <si>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</si>
  <si>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</si>
  <si>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</si>
  <si>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</si>
  <si>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</si>
  <si>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</si>
  <si>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</si>
  <si>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</si>
  <si>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</si>
  <si>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</si>
  <si>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</si>
  <si>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</si>
  <si>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</si>
  <si>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</si>
  <si>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</si>
  <si>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</si>
  <si>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</si>
  <si>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</si>
  <si>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</si>
  <si>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</si>
  <si>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</si>
  <si>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</si>
  <si>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</si>
  <si>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</si>
  <si>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</si>
  <si>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</si>
  <si>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</si>
  <si>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</si>
  <si>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</si>
  <si>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</si>
  <si>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</si>
  <si>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</si>
  <si>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</si>
  <si>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</si>
  <si>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</si>
  <si>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</si>
  <si>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</si>
  <si>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</si>
  <si>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</si>
  <si>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</si>
  <si>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</si>
  <si>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</si>
  <si>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</si>
  <si>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</si>
  <si>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</si>
  <si>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</si>
  <si>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</si>
  <si>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</si>
  <si>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</si>
  <si>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</si>
  <si>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</si>
  <si>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</si>
  <si>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</si>
  <si>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</si>
  <si>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</si>
  <si>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</si>
  <si>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</si>
  <si>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</si>
  <si>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</si>
  <si>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</si>
  <si>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</si>
  <si>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</si>
  <si>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</si>
  <si>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</si>
  <si>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</si>
  <si>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</si>
  <si>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</si>
  <si>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</si>
  <si>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</si>
  <si>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</si>
  <si>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</si>
  <si>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</si>
  <si>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</si>
  <si>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</si>
  <si>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</si>
  <si>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</si>
  <si>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</si>
  <si>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</si>
  <si>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</si>
  <si>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</si>
  <si>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</si>
  <si>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</si>
  <si>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</si>
  <si>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</si>
  <si>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</si>
  <si>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</si>
  <si>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</si>
  <si>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</si>
  <si>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</si>
  <si>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</si>
  <si>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</si>
  <si>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</si>
  <si>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</si>
  <si>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</si>
  <si>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</si>
  <si>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</si>
  <si>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</si>
  <si>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</si>
  <si>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</si>
  <si>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</si>
  <si>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</si>
  <si>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</si>
  <si>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</si>
  <si>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</si>
  <si>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</si>
  <si>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</si>
  <si>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</si>
  <si>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</si>
  <si>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</si>
  <si>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</si>
  <si>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</si>
  <si>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</si>
  <si>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</si>
  <si>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</si>
  <si>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</si>
  <si>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</si>
  <si>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</si>
  <si>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</si>
  <si>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</si>
  <si>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</si>
  <si>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</si>
  <si>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</si>
  <si>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</si>
  <si>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</si>
  <si>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</si>
  <si>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</si>
  <si>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</si>
  <si>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</si>
  <si>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</si>
  <si>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</si>
  <si>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</si>
  <si>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</si>
  <si>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</si>
  <si>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</si>
  <si>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</si>
  <si>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</si>
  <si>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</si>
  <si>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</si>
  <si>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</si>
  <si>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</si>
  <si>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</si>
  <si>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</si>
  <si>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</si>
  <si>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</si>
  <si>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</si>
  <si>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</si>
  <si>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</si>
  <si>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</si>
  <si>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</si>
  <si>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</si>
  <si>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</si>
  <si>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</si>
  <si>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</si>
  <si>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</si>
  <si>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</si>
  <si>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</si>
  <si>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</si>
  <si>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</si>
  <si>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</si>
  <si>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</si>
  <si>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</si>
  <si>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</si>
  <si>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</si>
  <si>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</si>
  <si>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</si>
  <si>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</si>
  <si>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</si>
  <si>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</si>
  <si>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</si>
  <si>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</si>
  <si>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</si>
  <si>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</si>
  <si>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</si>
  <si>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</si>
  <si>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</si>
  <si>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</si>
  <si>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Córdoba</t>
  </si>
  <si>
    <t>Sahagún</t>
  </si>
  <si>
    <t xml:space="preserve">FORT ESP - ASOCIACION CAMPESINAS AGROPECUARIA LA QUEBRADA </t>
  </si>
  <si>
    <t>AGROPECUARIO</t>
  </si>
  <si>
    <t>0322 Acuicultura de agua dulce</t>
  </si>
  <si>
    <t>RAFAEL EDUARDO JARAMILLO BANQUETT</t>
  </si>
  <si>
    <t>Asociación Campesina</t>
  </si>
  <si>
    <t>901847067-7</t>
  </si>
  <si>
    <t>Descripción historia ypeto faltó proposito de la inversión.</t>
  </si>
  <si>
    <t>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t>
  </si>
  <si>
    <t>Tiene descripción del cliente pero falta soporesesatdistico de mercado . presenta ventajas competitivas claras frente a la competencia, principalmente en la calidad y frescura del producto</t>
  </si>
  <si>
    <t>Se va adiseñar Pagina web. Además, Se realizaran degustaciones en ferias de emprendimientos</t>
  </si>
  <si>
    <t>En el prpceso tecinico para todas las actividades asignana al gerente ya asocaición. Se recomienda dicisión y especialización de las funciones. Se genean 5 em,pelos indirectos</t>
  </si>
  <si>
    <t>Falta desagregar mas´los rubros y complementarlos para las respectivas inversiones.</t>
  </si>
  <si>
    <t xml:space="preserve"> fortalecer significativamente su capacidad productiva y comercial, </t>
  </si>
  <si>
    <t xml:space="preserve"> lograr resultados concretos y medibles en su operación productiva, comercial y organizativa, comenzando por un incremento en la producción de pescado de al menos un 40% en un periodo de 6 a 12 meses,</t>
  </si>
  <si>
    <t xml:space="preserve"> La inversión se ejecutará de manera ordenada, buscando maximizar el impacto en la productividad, reducir costos, mejorar la calidad del producto y garantizar un crecimiento sostenible de la iniciativa en el corto y mediano plazo.</t>
  </si>
  <si>
    <t>En el plan operativo se puededesagregar más los rubros para una mayor comprensión.</t>
  </si>
  <si>
    <t>La demanda proyectadada de la cachama y el bocachico excede la caapcidad instalada referida en elproceso tecnico para todos los periodos. No se cdescribió costos fijos. También asignann margen de participación a un producto que no está relacinado.</t>
  </si>
  <si>
    <t>Se relaciiona impactos económicos, scoiales, ambientales y tecnológicos pero no se cuantiifcan.</t>
  </si>
  <si>
    <t>Falta relaciona otras entidades como Alcaldia, gobernación o Inpulsa.</t>
  </si>
  <si>
    <t>Tiene descripción del cliente pero falta soporesesatdistico de mercado . presenta ventajas competitivas claras frente a la competencia, principalmente en la calidad y frescura del producto.Se va adiseñar Pagina web. Además, Se realizaran degustaciones en ferias de emprendimientos.</t>
  </si>
  <si>
    <t>En el prpceso tecinico para todas las actividades asignana al gerente ya asocaición. Se recomienda dicisión y especialización de las funciones. Se genean 5 em,pelos indirectos.Falta desagregar mas´los rubros y complementarlos para las respectivas inversiones.</t>
  </si>
  <si>
    <t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t>
  </si>
  <si>
    <t>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t>
  </si>
  <si>
    <t>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t>
  </si>
  <si>
    <t>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</si>
</sst>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3" t="s">
        <v>24</v>
      </c>
      <c r="D1" s="264"/>
      <c r="E1" s="265" t="s">
        <v>25</v>
      </c>
      <c r="F1" s="266"/>
    </row>
    <row r="2" spans="1:6" ht="15.75" customHeight="1">
      <c r="A2" s="123" t="s">
        <v>26</v>
      </c>
      <c r="B2" s="124"/>
      <c r="C2" s="267" t="s">
        <v>27</v>
      </c>
      <c r="D2" s="268"/>
      <c r="E2" s="269" t="s">
        <v>28</v>
      </c>
      <c r="F2" s="270"/>
    </row>
    <row r="3" spans="1:6" ht="15.75" customHeight="1">
      <c r="A3" s="271" t="s">
        <v>29</v>
      </c>
      <c r="B3" s="125"/>
      <c r="C3" s="126" t="s">
        <v>6</v>
      </c>
      <c r="D3" s="127" t="s">
        <v>7</v>
      </c>
      <c r="E3" s="128" t="s">
        <v>11</v>
      </c>
      <c r="F3" s="129" t="s">
        <v>6</v>
      </c>
    </row>
    <row r="4" spans="1:6" ht="15.75" customHeight="1">
      <c r="A4" s="272"/>
      <c r="B4" s="130">
        <v>1</v>
      </c>
      <c r="C4" s="88" t="s">
        <v>169</v>
      </c>
      <c r="D4" s="131">
        <v>1</v>
      </c>
      <c r="E4" s="132" t="s">
        <v>19</v>
      </c>
      <c r="F4" s="88" t="s">
        <v>169</v>
      </c>
    </row>
    <row r="5" spans="1:6" ht="15.75" customHeight="1">
      <c r="A5" s="272"/>
      <c r="B5" s="130">
        <v>2</v>
      </c>
      <c r="C5" s="88" t="s">
        <v>170</v>
      </c>
      <c r="D5" s="131">
        <v>2</v>
      </c>
      <c r="E5" s="132" t="s">
        <v>19</v>
      </c>
      <c r="F5" s="88" t="s">
        <v>170</v>
      </c>
    </row>
    <row r="6" spans="1:6" ht="15.75" customHeight="1">
      <c r="A6" s="272"/>
      <c r="B6" s="130">
        <v>3</v>
      </c>
      <c r="C6" s="88" t="s">
        <v>171</v>
      </c>
      <c r="D6" s="131">
        <v>3</v>
      </c>
      <c r="E6" s="132" t="s">
        <v>19</v>
      </c>
      <c r="F6" s="88" t="s">
        <v>171</v>
      </c>
    </row>
    <row r="7" spans="1:6" ht="15.75" customHeight="1">
      <c r="A7" s="272"/>
      <c r="B7" s="130">
        <v>4</v>
      </c>
      <c r="C7" s="88" t="s">
        <v>172</v>
      </c>
      <c r="D7" s="131">
        <v>1</v>
      </c>
      <c r="E7" s="133" t="s">
        <v>30</v>
      </c>
      <c r="F7" s="88" t="s">
        <v>172</v>
      </c>
    </row>
    <row r="8" spans="1:6" ht="15.75" customHeight="1">
      <c r="A8" s="272"/>
      <c r="B8" s="130">
        <v>5</v>
      </c>
      <c r="C8" s="88" t="s">
        <v>173</v>
      </c>
      <c r="D8" s="131">
        <v>2</v>
      </c>
      <c r="E8" s="133" t="s">
        <v>30</v>
      </c>
      <c r="F8" s="88" t="s">
        <v>173</v>
      </c>
    </row>
    <row r="9" spans="1:6" ht="15.75" customHeight="1">
      <c r="A9" s="272"/>
      <c r="B9" s="130">
        <v>6</v>
      </c>
      <c r="C9" s="88" t="s">
        <v>174</v>
      </c>
      <c r="D9" s="131">
        <v>1</v>
      </c>
      <c r="E9" s="133" t="s">
        <v>30</v>
      </c>
      <c r="F9" s="88" t="s">
        <v>174</v>
      </c>
    </row>
    <row r="10" spans="1:6" ht="15.75" customHeight="1">
      <c r="A10" s="272"/>
      <c r="B10" s="130">
        <v>7</v>
      </c>
      <c r="C10" s="88" t="s">
        <v>175</v>
      </c>
      <c r="D10" s="131">
        <v>1</v>
      </c>
      <c r="E10" s="134" t="s">
        <v>31</v>
      </c>
      <c r="F10" s="88" t="s">
        <v>175</v>
      </c>
    </row>
    <row r="11" spans="1:6" ht="15.75" customHeight="1">
      <c r="A11" s="272"/>
      <c r="B11" s="130">
        <v>8</v>
      </c>
      <c r="C11" s="88" t="s">
        <v>176</v>
      </c>
      <c r="D11" s="131">
        <v>2</v>
      </c>
      <c r="E11" s="132" t="s">
        <v>19</v>
      </c>
      <c r="F11" s="88" t="s">
        <v>176</v>
      </c>
    </row>
    <row r="12" spans="1:6" ht="15.75" customHeight="1">
      <c r="A12" s="272"/>
      <c r="B12" s="130">
        <v>9</v>
      </c>
      <c r="C12" s="88" t="s">
        <v>177</v>
      </c>
      <c r="D12" s="131">
        <v>3</v>
      </c>
      <c r="E12" s="135" t="s">
        <v>21</v>
      </c>
      <c r="F12" s="88" t="s">
        <v>177</v>
      </c>
    </row>
    <row r="13" spans="1:6" ht="15.75" customHeight="1">
      <c r="A13" s="272"/>
      <c r="B13" s="130">
        <v>10</v>
      </c>
      <c r="C13" s="88" t="s">
        <v>178</v>
      </c>
      <c r="D13" s="131">
        <v>1</v>
      </c>
      <c r="E13" s="135" t="s">
        <v>21</v>
      </c>
      <c r="F13" s="88" t="s">
        <v>178</v>
      </c>
    </row>
    <row r="14" spans="1:6" ht="15.75" customHeight="1">
      <c r="A14" s="272"/>
      <c r="B14" s="130">
        <v>11</v>
      </c>
      <c r="C14" s="88" t="s">
        <v>179</v>
      </c>
      <c r="D14" s="131">
        <v>3</v>
      </c>
      <c r="E14" s="135" t="s">
        <v>21</v>
      </c>
      <c r="F14" s="88" t="s">
        <v>179</v>
      </c>
    </row>
    <row r="15" spans="1:6" ht="15.75" customHeight="1">
      <c r="A15" s="272"/>
      <c r="B15" s="130">
        <v>12</v>
      </c>
      <c r="C15" s="88" t="s">
        <v>180</v>
      </c>
      <c r="D15" s="131">
        <v>2</v>
      </c>
      <c r="E15" s="135" t="s">
        <v>21</v>
      </c>
      <c r="F15" s="88" t="s">
        <v>180</v>
      </c>
    </row>
    <row r="16" spans="1:6" ht="15.75" customHeight="1">
      <c r="A16" s="272"/>
      <c r="B16" s="130">
        <v>13</v>
      </c>
      <c r="C16" s="88" t="s">
        <v>181</v>
      </c>
      <c r="D16" s="131">
        <v>1</v>
      </c>
      <c r="E16" s="135" t="s">
        <v>21</v>
      </c>
      <c r="F16" s="88" t="s">
        <v>181</v>
      </c>
    </row>
    <row r="17" spans="1:6" ht="15.75" customHeight="1">
      <c r="A17" s="272"/>
      <c r="B17" s="130">
        <v>14</v>
      </c>
      <c r="C17" s="88" t="s">
        <v>182</v>
      </c>
      <c r="D17" s="131">
        <v>2</v>
      </c>
      <c r="E17" s="136" t="s">
        <v>1</v>
      </c>
      <c r="F17" s="88" t="s">
        <v>182</v>
      </c>
    </row>
    <row r="18" spans="1:6" ht="15.75" customHeight="1">
      <c r="A18" s="272"/>
      <c r="B18" s="130">
        <v>15</v>
      </c>
      <c r="C18" s="106" t="s">
        <v>183</v>
      </c>
      <c r="E18" s="133" t="s">
        <v>30</v>
      </c>
      <c r="F18" s="106" t="s">
        <v>183</v>
      </c>
    </row>
    <row r="19" spans="1:6" ht="15.75" customHeight="1">
      <c r="A19" s="272"/>
      <c r="B19" s="130">
        <v>16</v>
      </c>
      <c r="C19" s="106" t="s">
        <v>1</v>
      </c>
      <c r="E19" s="136" t="s">
        <v>1</v>
      </c>
      <c r="F19" s="106" t="s">
        <v>1</v>
      </c>
    </row>
    <row r="20" spans="1:6" ht="15.75" customHeight="1">
      <c r="A20" s="272"/>
      <c r="B20" s="130">
        <v>17</v>
      </c>
      <c r="C20" s="106" t="s">
        <v>184</v>
      </c>
      <c r="E20" s="135" t="s">
        <v>21</v>
      </c>
      <c r="F20" s="106" t="s">
        <v>184</v>
      </c>
    </row>
    <row r="21" spans="1:6" ht="15.75" customHeight="1">
      <c r="A21" s="272"/>
      <c r="B21" s="130">
        <v>18</v>
      </c>
      <c r="C21" s="106" t="s">
        <v>2</v>
      </c>
      <c r="E21" s="136" t="s">
        <v>1</v>
      </c>
      <c r="F21" s="106" t="s">
        <v>2</v>
      </c>
    </row>
    <row r="22" spans="1:6" ht="15.75" customHeight="1">
      <c r="A22" s="272"/>
      <c r="B22" s="130">
        <v>19</v>
      </c>
      <c r="C22" s="106" t="s">
        <v>87</v>
      </c>
      <c r="E22" s="136" t="s">
        <v>1</v>
      </c>
      <c r="F22" s="106" t="s">
        <v>87</v>
      </c>
    </row>
    <row r="23" spans="1:6" ht="15.75" customHeight="1">
      <c r="A23" s="272"/>
      <c r="B23" s="130">
        <v>20</v>
      </c>
      <c r="C23" s="106" t="s">
        <v>88</v>
      </c>
      <c r="E23" s="136" t="s">
        <v>1</v>
      </c>
      <c r="F23" s="106" t="s">
        <v>88</v>
      </c>
    </row>
    <row r="24" spans="1:6" ht="15" customHeight="1">
      <c r="A24" s="272"/>
      <c r="B24" s="130">
        <v>21</v>
      </c>
      <c r="C24" s="106" t="s">
        <v>238</v>
      </c>
      <c r="E24" s="136" t="s">
        <v>1</v>
      </c>
      <c r="F24" s="106" t="s">
        <v>238</v>
      </c>
    </row>
    <row r="25" spans="1:6" ht="15" customHeight="1">
      <c r="A25" s="272"/>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3" t="s">
        <v>489</v>
      </c>
      <c r="B1" s="273"/>
      <c r="C1" s="273"/>
      <c r="D1" s="273"/>
      <c r="E1" s="273"/>
      <c r="F1" s="273"/>
      <c r="G1" s="273"/>
      <c r="H1" s="273"/>
      <c r="I1" s="273"/>
      <c r="J1" s="273"/>
      <c r="K1" s="273"/>
      <c r="L1" s="273"/>
      <c r="M1" s="273"/>
      <c r="N1" s="273"/>
      <c r="O1" s="273"/>
      <c r="P1" s="273"/>
      <c r="Q1" s="273"/>
      <c r="R1" s="273"/>
      <c r="S1" s="273"/>
      <c r="T1" s="273"/>
      <c r="U1" s="273"/>
      <c r="V1" s="273"/>
      <c r="W1" s="273"/>
      <c r="X1" s="273"/>
      <c r="Y1" s="273"/>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3" t="s">
        <v>762</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9" t="s">
        <v>489</v>
      </c>
      <c r="B1" s="279"/>
      <c r="C1" s="279"/>
      <c r="D1" s="279"/>
      <c r="E1" s="279"/>
      <c r="F1" s="279"/>
      <c r="G1" s="279"/>
      <c r="H1" s="279"/>
      <c r="I1" s="279"/>
      <c r="J1" s="279"/>
      <c r="K1" s="279"/>
      <c r="L1" s="279"/>
      <c r="M1" s="279"/>
      <c r="N1" s="279"/>
      <c r="O1" s="279"/>
      <c r="P1" s="279"/>
      <c r="Q1" s="279"/>
      <c r="R1" s="279"/>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80" t="s">
        <v>52</v>
      </c>
      <c r="G3" s="281"/>
      <c r="H3" s="282"/>
      <c r="I3" s="280" t="s">
        <v>3</v>
      </c>
      <c r="J3" s="281"/>
      <c r="K3" s="281"/>
      <c r="L3" s="281"/>
      <c r="M3" s="281"/>
      <c r="N3" s="281"/>
      <c r="O3" s="283"/>
      <c r="P3" s="284"/>
      <c r="Q3" s="280" t="s">
        <v>4</v>
      </c>
      <c r="R3" s="281"/>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3.33</v>
      </c>
      <c r="F5" s="89">
        <f>+'Matriz de Correlación CREAR'!X4</f>
        <v>0.67142857142857137</v>
      </c>
      <c r="G5" s="89">
        <f>E5*F5</f>
        <v>2.2358571428571428</v>
      </c>
      <c r="H5" s="89">
        <f>+'Matriz de Correlación CREAR'!Y4</f>
        <v>14.099999999999998</v>
      </c>
      <c r="I5" s="132" t="s">
        <v>19</v>
      </c>
      <c r="J5" s="90">
        <v>0.1</v>
      </c>
      <c r="K5" s="74">
        <v>4</v>
      </c>
      <c r="L5" s="91">
        <v>9</v>
      </c>
      <c r="M5" s="92">
        <f t="shared" ref="M5:M25" si="0">+L5/IF($C$3="No",SUM($L$5:$L$22),SUM($L$5:$L$25))</f>
        <v>4.6875E-2</v>
      </c>
      <c r="N5" s="89">
        <f t="shared" ref="N5:N25" si="1">E5*(1+((IF($C$3="No",SUM($G$5:$G$22),SUM($G$5:$G$25))-G5)*M5))</f>
        <v>9.0357468749999992</v>
      </c>
      <c r="O5" s="142">
        <f>+N5+N7+N6+N12</f>
        <v>38.088942276785716</v>
      </c>
      <c r="P5" s="93">
        <f>+O5*J5</f>
        <v>3.8088942276785716</v>
      </c>
      <c r="Q5" s="94" t="s">
        <v>19</v>
      </c>
      <c r="R5" s="95">
        <f>IF($P$10=0,"0",IF($C$3="No",(P5/$P$12*100),(P5/$P$13*100)))</f>
        <v>5.7661427342702476</v>
      </c>
    </row>
    <row r="6" spans="1:18" ht="16.5" customHeight="1">
      <c r="A6" s="74">
        <v>2</v>
      </c>
      <c r="B6" s="74"/>
      <c r="C6" s="132" t="s">
        <v>19</v>
      </c>
      <c r="D6" s="88" t="s">
        <v>170</v>
      </c>
      <c r="E6" s="74">
        <f>+Evaluador!P11</f>
        <v>3.66</v>
      </c>
      <c r="F6" s="89">
        <f>+'Matriz de Correlación CREAR'!X5</f>
        <v>0.68571428571428561</v>
      </c>
      <c r="G6" s="89">
        <f t="shared" ref="G6:G25" si="2">E6*F6</f>
        <v>2.5097142857142853</v>
      </c>
      <c r="H6" s="89">
        <f>+'Matriz de Correlación CREAR'!Y5</f>
        <v>14.399999999999999</v>
      </c>
      <c r="I6" s="133" t="s">
        <v>41</v>
      </c>
      <c r="J6" s="90">
        <v>0.15</v>
      </c>
      <c r="K6" s="74">
        <v>4</v>
      </c>
      <c r="L6" s="91">
        <v>9</v>
      </c>
      <c r="M6" s="92">
        <f t="shared" si="0"/>
        <v>4.6875E-2</v>
      </c>
      <c r="N6" s="89">
        <f t="shared" si="1"/>
        <v>9.8841976339285704</v>
      </c>
      <c r="O6" s="143">
        <f>+N8+N9+N10+N19</f>
        <v>35.039475491071428</v>
      </c>
      <c r="P6" s="93">
        <f>+O6*J6</f>
        <v>5.2559213236607141</v>
      </c>
      <c r="Q6" s="94" t="s">
        <v>41</v>
      </c>
      <c r="R6" s="95">
        <f t="shared" ref="R6:R9" si="3">IF($P$10=0,"0",IF($C$3="No",(P6/$P$12*100),(P6/$P$13*100)))</f>
        <v>7.956743017984329</v>
      </c>
    </row>
    <row r="7" spans="1:18" ht="16.5" customHeight="1">
      <c r="A7" s="74">
        <v>3</v>
      </c>
      <c r="B7" s="74"/>
      <c r="C7" s="132" t="s">
        <v>19</v>
      </c>
      <c r="D7" s="88" t="s">
        <v>171</v>
      </c>
      <c r="E7" s="74">
        <f>+Evaluador!P12</f>
        <v>3</v>
      </c>
      <c r="F7" s="89">
        <f>+'Matriz de Correlación CREAR'!X6</f>
        <v>0.45238095238095244</v>
      </c>
      <c r="G7" s="89">
        <f t="shared" si="2"/>
        <v>1.3571428571428572</v>
      </c>
      <c r="H7" s="89">
        <f>+'Matriz de Correlación CREAR'!Y6</f>
        <v>9.5000000000000018</v>
      </c>
      <c r="I7" s="134" t="s">
        <v>20</v>
      </c>
      <c r="J7" s="90">
        <v>0.2</v>
      </c>
      <c r="K7" s="74">
        <v>1</v>
      </c>
      <c r="L7" s="91">
        <v>9</v>
      </c>
      <c r="M7" s="92">
        <f t="shared" si="0"/>
        <v>4.6875E-2</v>
      </c>
      <c r="N7" s="89">
        <f t="shared" si="1"/>
        <v>8.2638816964285713</v>
      </c>
      <c r="O7" s="144">
        <f>+N11</f>
        <v>9.0654492857142852</v>
      </c>
      <c r="P7" s="93">
        <f>+O7*J7</f>
        <v>1.8130898571428571</v>
      </c>
      <c r="Q7" s="94" t="s">
        <v>20</v>
      </c>
      <c r="R7" s="95">
        <f t="shared" si="3"/>
        <v>2.7447690278118198</v>
      </c>
    </row>
    <row r="8" spans="1:18" ht="16.5" customHeight="1">
      <c r="A8" s="74">
        <v>4</v>
      </c>
      <c r="B8" s="74"/>
      <c r="C8" s="133" t="s">
        <v>41</v>
      </c>
      <c r="D8" s="88" t="s">
        <v>172</v>
      </c>
      <c r="E8" s="74">
        <f>+Evaluador!P13</f>
        <v>3.66</v>
      </c>
      <c r="F8" s="89">
        <f>+'Matriz de Correlación CREAR'!X7</f>
        <v>0.81904761904761902</v>
      </c>
      <c r="G8" s="89">
        <f t="shared" si="2"/>
        <v>2.9977142857142858</v>
      </c>
      <c r="H8" s="89">
        <f>+'Matriz de Correlación CREAR'!Y7</f>
        <v>17.2</v>
      </c>
      <c r="I8" s="135" t="s">
        <v>21</v>
      </c>
      <c r="J8" s="90">
        <v>0.15</v>
      </c>
      <c r="K8" s="74">
        <v>6</v>
      </c>
      <c r="L8" s="91">
        <v>9</v>
      </c>
      <c r="M8" s="92">
        <f t="shared" si="0"/>
        <v>4.6875E-2</v>
      </c>
      <c r="N8" s="89">
        <f t="shared" si="1"/>
        <v>9.8004751339285701</v>
      </c>
      <c r="O8" s="145">
        <f>+(N13+N14+N15+N16+N17+N21)</f>
        <v>52.396792254464287</v>
      </c>
      <c r="P8" s="93">
        <f>+O8*J8</f>
        <v>7.8595188381696426</v>
      </c>
      <c r="Q8" s="94" t="s">
        <v>21</v>
      </c>
      <c r="R8" s="95">
        <f t="shared" si="3"/>
        <v>11.89823206804903</v>
      </c>
    </row>
    <row r="9" spans="1:18" ht="16.5" customHeight="1">
      <c r="A9" s="74">
        <v>5</v>
      </c>
      <c r="B9" s="74"/>
      <c r="C9" s="133" t="s">
        <v>41</v>
      </c>
      <c r="D9" s="88" t="s">
        <v>173</v>
      </c>
      <c r="E9" s="74">
        <f>+Evaluador!P14</f>
        <v>2.66</v>
      </c>
      <c r="F9" s="89">
        <f>+'Matriz de Correlación CREAR'!X8</f>
        <v>0.90476190476190477</v>
      </c>
      <c r="G9" s="89">
        <f t="shared" si="2"/>
        <v>2.4066666666666667</v>
      </c>
      <c r="H9" s="89">
        <f>+'Matriz de Correlación CREAR'!Y8</f>
        <v>19</v>
      </c>
      <c r="I9" s="136" t="s">
        <v>1</v>
      </c>
      <c r="J9" s="90">
        <v>0.4</v>
      </c>
      <c r="K9" s="74">
        <v>6</v>
      </c>
      <c r="L9" s="91">
        <v>9</v>
      </c>
      <c r="M9" s="92">
        <f t="shared" si="0"/>
        <v>4.6875E-2</v>
      </c>
      <c r="N9" s="89">
        <f t="shared" si="1"/>
        <v>7.1964459375000009</v>
      </c>
      <c r="O9" s="146">
        <f>+IF($C$3="No",N18+N20+N22,N18+N20+N22+N23+N24+N25)</f>
        <v>29.952462053571431</v>
      </c>
      <c r="P9" s="93">
        <f>+O9*J9</f>
        <v>11.980984821428573</v>
      </c>
      <c r="Q9" s="94" t="s">
        <v>1</v>
      </c>
      <c r="R9" s="95">
        <f t="shared" si="3"/>
        <v>18.137565510604254</v>
      </c>
    </row>
    <row r="10" spans="1:18" ht="16.5" customHeight="1">
      <c r="A10" s="74">
        <v>6</v>
      </c>
      <c r="B10" s="74"/>
      <c r="C10" s="133" t="s">
        <v>41</v>
      </c>
      <c r="D10" s="88" t="s">
        <v>174</v>
      </c>
      <c r="E10" s="74">
        <f>+Evaluador!P15</f>
        <v>2.66</v>
      </c>
      <c r="F10" s="89">
        <f>+'Matriz de Correlación CREAR'!X9</f>
        <v>0.73809523809523814</v>
      </c>
      <c r="G10" s="89">
        <f t="shared" si="2"/>
        <v>1.9633333333333336</v>
      </c>
      <c r="H10" s="89">
        <f>+'Matriz de Correlación CREAR'!Y9</f>
        <v>15.5</v>
      </c>
      <c r="I10" s="96"/>
      <c r="J10" s="90">
        <f>+SUM(J5:J9)</f>
        <v>1</v>
      </c>
      <c r="K10" s="97">
        <f>SUM(K5:K9)</f>
        <v>21</v>
      </c>
      <c r="L10" s="91">
        <v>9</v>
      </c>
      <c r="M10" s="92">
        <f t="shared" si="0"/>
        <v>4.6875E-2</v>
      </c>
      <c r="N10" s="89">
        <f t="shared" si="1"/>
        <v>7.2517240625000001</v>
      </c>
      <c r="O10" s="98" t="s">
        <v>51</v>
      </c>
      <c r="P10" s="99">
        <f>+SUM(P5:P9)</f>
        <v>30.718409068080362</v>
      </c>
      <c r="Q10" s="100" t="s">
        <v>22</v>
      </c>
      <c r="R10" s="101">
        <f>+SUM(R5:R9)</f>
        <v>46.503452358719684</v>
      </c>
    </row>
    <row r="11" spans="1:18" ht="16.5" customHeight="1">
      <c r="A11" s="74">
        <v>7</v>
      </c>
      <c r="B11" s="74"/>
      <c r="C11" s="134" t="s">
        <v>20</v>
      </c>
      <c r="D11" s="88" t="s">
        <v>175</v>
      </c>
      <c r="E11" s="74">
        <f>+Evaluador!P16</f>
        <v>3.33</v>
      </c>
      <c r="F11" s="89">
        <f>+'Matriz de Correlación CREAR'!X10</f>
        <v>0.61428571428571421</v>
      </c>
      <c r="G11" s="89">
        <f t="shared" si="2"/>
        <v>2.0455714285714284</v>
      </c>
      <c r="H11" s="89">
        <f>+'Matriz de Correlación CREAR'!Y10</f>
        <v>12.899999999999999</v>
      </c>
      <c r="I11" s="96"/>
      <c r="J11" s="74"/>
      <c r="K11" s="97" t="s">
        <v>808</v>
      </c>
      <c r="L11" s="91">
        <v>9</v>
      </c>
      <c r="M11" s="92">
        <f t="shared" si="0"/>
        <v>4.6875E-2</v>
      </c>
      <c r="N11" s="89">
        <f t="shared" si="1"/>
        <v>9.0654492857142852</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10.905116071428571</v>
      </c>
      <c r="O12" s="98" t="s">
        <v>206</v>
      </c>
      <c r="P12" s="99">
        <v>45.282116402116401</v>
      </c>
      <c r="Q12" s="100" t="s">
        <v>83</v>
      </c>
      <c r="R12" s="104">
        <f>+ROUND(R10,2)</f>
        <v>46.5</v>
      </c>
    </row>
    <row r="13" spans="1:18" ht="16.5" customHeight="1">
      <c r="A13" s="74">
        <v>9</v>
      </c>
      <c r="B13" s="74"/>
      <c r="C13" s="135" t="s">
        <v>21</v>
      </c>
      <c r="D13" s="88" t="s">
        <v>177</v>
      </c>
      <c r="E13" s="74">
        <f>+Evaluador!P18</f>
        <v>3.66</v>
      </c>
      <c r="F13" s="89">
        <f>+'Matriz de Correlación CREAR'!X12</f>
        <v>0.70952380952380956</v>
      </c>
      <c r="G13" s="89">
        <f t="shared" si="2"/>
        <v>2.596857142857143</v>
      </c>
      <c r="H13" s="89">
        <f>+'Matriz de Correlación CREAR'!Y12</f>
        <v>14.9</v>
      </c>
      <c r="I13" s="96"/>
      <c r="J13" s="96"/>
      <c r="K13" s="74"/>
      <c r="L13" s="91">
        <v>9</v>
      </c>
      <c r="M13" s="92">
        <f t="shared" si="0"/>
        <v>4.6875E-2</v>
      </c>
      <c r="N13" s="89">
        <f t="shared" si="1"/>
        <v>9.869247187500001</v>
      </c>
      <c r="O13" s="98" t="s">
        <v>207</v>
      </c>
      <c r="P13" s="99">
        <v>66.056190476190466</v>
      </c>
      <c r="Q13" s="103"/>
      <c r="R13" s="87"/>
    </row>
    <row r="14" spans="1:18" ht="16.5" customHeight="1">
      <c r="A14" s="74">
        <v>10</v>
      </c>
      <c r="B14" s="74"/>
      <c r="C14" s="135" t="s">
        <v>21</v>
      </c>
      <c r="D14" s="88" t="s">
        <v>178</v>
      </c>
      <c r="E14" s="74">
        <f>+Evaluador!P19</f>
        <v>3.33</v>
      </c>
      <c r="F14" s="89">
        <f>+'Matriz de Correlación CREAR'!X13</f>
        <v>0.67619047619047612</v>
      </c>
      <c r="G14" s="89">
        <f t="shared" si="2"/>
        <v>2.2517142857142853</v>
      </c>
      <c r="H14" s="89">
        <f>+'Matriz de Correlación CREAR'!Y13</f>
        <v>14.2</v>
      </c>
      <c r="I14" s="96"/>
      <c r="J14" s="96"/>
      <c r="K14" s="74"/>
      <c r="L14" s="91">
        <v>9</v>
      </c>
      <c r="M14" s="92">
        <f t="shared" si="0"/>
        <v>4.6875E-2</v>
      </c>
      <c r="N14" s="89">
        <f t="shared" si="1"/>
        <v>9.0332716741071444</v>
      </c>
      <c r="O14" s="87"/>
      <c r="P14" s="103"/>
      <c r="Q14" s="103"/>
      <c r="R14" s="87"/>
    </row>
    <row r="15" spans="1:18" ht="16.5" customHeight="1">
      <c r="A15" s="74">
        <v>11</v>
      </c>
      <c r="B15" s="74"/>
      <c r="C15" s="135" t="s">
        <v>21</v>
      </c>
      <c r="D15" s="88" t="s">
        <v>179</v>
      </c>
      <c r="E15" s="74">
        <f>+Evaluador!P20</f>
        <v>2</v>
      </c>
      <c r="F15" s="89">
        <f>+'Matriz de Correlación CREAR'!X14</f>
        <v>0.49047619047619051</v>
      </c>
      <c r="G15" s="89">
        <f t="shared" si="2"/>
        <v>0.98095238095238102</v>
      </c>
      <c r="H15" s="89">
        <f>+'Matriz de Correlación CREAR'!Y14</f>
        <v>10.3</v>
      </c>
      <c r="I15" s="96"/>
      <c r="J15" s="96"/>
      <c r="K15" s="74"/>
      <c r="L15" s="91">
        <v>9</v>
      </c>
      <c r="M15" s="92">
        <f t="shared" si="0"/>
        <v>4.6875E-2</v>
      </c>
      <c r="N15" s="89">
        <f t="shared" si="1"/>
        <v>5.5445223214285715</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4.6875E-2</v>
      </c>
      <c r="N16" s="89">
        <f t="shared" si="1"/>
        <v>6.3859475000000003</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10.826544642857144</v>
      </c>
      <c r="O17" s="87"/>
      <c r="P17" s="103"/>
      <c r="Q17" s="103"/>
      <c r="R17" s="87"/>
    </row>
    <row r="18" spans="1:18" ht="16.5" customHeight="1">
      <c r="A18" s="74">
        <v>14</v>
      </c>
      <c r="B18" s="74"/>
      <c r="C18" s="136" t="s">
        <v>1</v>
      </c>
      <c r="D18" s="88" t="s">
        <v>182</v>
      </c>
      <c r="E18" s="74">
        <f>+Evaluador!P23</f>
        <v>3</v>
      </c>
      <c r="F18" s="89">
        <f>+'Matriz de Correlación CREAR'!X17</f>
        <v>0.5714285714285714</v>
      </c>
      <c r="G18" s="89">
        <f t="shared" si="2"/>
        <v>1.7142857142857142</v>
      </c>
      <c r="H18" s="89">
        <f>+'Matriz de Correlación CREAR'!Y17</f>
        <v>12</v>
      </c>
      <c r="I18" s="96"/>
      <c r="J18" s="96"/>
      <c r="K18" s="74"/>
      <c r="L18" s="91">
        <v>9</v>
      </c>
      <c r="M18" s="92">
        <f t="shared" si="0"/>
        <v>4.6875E-2</v>
      </c>
      <c r="N18" s="89">
        <f t="shared" si="1"/>
        <v>8.2136584821428578</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10.790830357142857</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10.826544642857144</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4.6875E-2</v>
      </c>
      <c r="N21" s="89">
        <f t="shared" si="1"/>
        <v>10.737258928571428</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10.912258928571429</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38.789190476190477</v>
      </c>
      <c r="H26" s="110"/>
      <c r="I26" s="110"/>
      <c r="J26" s="110"/>
      <c r="K26" s="111" t="s">
        <v>50</v>
      </c>
      <c r="L26" s="97">
        <f>+IF($C$3="No",SUM(L5:L22),SUM(L5:L25))</f>
        <v>192</v>
      </c>
      <c r="M26" s="112">
        <f>+IF($C$3="No",SUM(M5:M22),SUM(M5:M25))</f>
        <v>1</v>
      </c>
      <c r="N26" s="113">
        <f>+IF($C$3="No",SUM(N5:N22),SUM(N5:N25))</f>
        <v>164.54312136160715</v>
      </c>
      <c r="O26" s="87"/>
      <c r="P26" s="87"/>
      <c r="Q26" s="87"/>
      <c r="R26" s="87"/>
    </row>
    <row r="30" spans="1:18" ht="15" customHeight="1">
      <c r="A30" s="279" t="s">
        <v>762</v>
      </c>
      <c r="B30" s="279"/>
      <c r="C30" s="279"/>
      <c r="D30" s="279"/>
      <c r="E30" s="279"/>
      <c r="F30" s="279"/>
      <c r="G30" s="279"/>
      <c r="H30" s="279"/>
      <c r="I30" s="279"/>
      <c r="J30" s="279"/>
      <c r="K30" s="279"/>
      <c r="L30" s="279"/>
      <c r="M30" s="279"/>
      <c r="N30" s="279"/>
      <c r="O30" s="279"/>
      <c r="P30" s="279"/>
      <c r="Q30" s="279"/>
      <c r="R30" s="279"/>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4" t="s">
        <v>52</v>
      </c>
      <c r="G32" s="275"/>
      <c r="H32" s="276"/>
      <c r="I32" s="274" t="s">
        <v>3</v>
      </c>
      <c r="J32" s="275"/>
      <c r="K32" s="275"/>
      <c r="L32" s="275"/>
      <c r="M32" s="275"/>
      <c r="N32" s="275"/>
      <c r="O32" s="277"/>
      <c r="P32" s="278"/>
      <c r="Q32" s="274" t="s">
        <v>4</v>
      </c>
      <c r="R32" s="275"/>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3.33</v>
      </c>
      <c r="F34" s="182">
        <f>'Matriz de Correlación CREAR'!U30</f>
        <v>0.51111111111111107</v>
      </c>
      <c r="G34" s="182">
        <f>E34*F34</f>
        <v>1.702</v>
      </c>
      <c r="H34" s="182">
        <f>'Matriz de Correlación CREAR'!V30</f>
        <v>9.1999999999999993</v>
      </c>
      <c r="I34" s="183" t="s">
        <v>19</v>
      </c>
      <c r="J34" s="90">
        <v>0.1</v>
      </c>
      <c r="K34" s="179">
        <v>2</v>
      </c>
      <c r="L34" s="184">
        <v>9</v>
      </c>
      <c r="M34" s="185">
        <f>+L34/IF($C$32="No",SUM($L$34:$L$48,$L$50),SUM($L$34:$L$51))</f>
        <v>5.4216867469879519E-2</v>
      </c>
      <c r="N34" s="182">
        <f>E34*(1+((IF($C$32="No",SUM($G$34:$G$48,$G$50),SUM($G$34:$G$51))-G34)*M34))</f>
        <v>9.9050549096385545</v>
      </c>
      <c r="O34" s="186">
        <f>+SUM(N36+N37)</f>
        <v>19.81428560240964</v>
      </c>
      <c r="P34" s="187">
        <f>+O34*J34</f>
        <v>1.981428560240964</v>
      </c>
      <c r="Q34" s="188" t="s">
        <v>19</v>
      </c>
      <c r="R34" s="189">
        <f>IF($P$39=0,"0",IF($C$32="No",(P34/$P$41*100),(P34/$P$42*100)))</f>
        <v>3.3035042136148038</v>
      </c>
    </row>
    <row r="35" spans="1:18" ht="15" customHeight="1">
      <c r="A35" s="179">
        <v>2</v>
      </c>
      <c r="B35" s="179" t="s">
        <v>736</v>
      </c>
      <c r="C35" s="190" t="s">
        <v>20</v>
      </c>
      <c r="D35" s="181" t="s">
        <v>737</v>
      </c>
      <c r="E35" s="74">
        <f>Evaluador!P11</f>
        <v>3.66</v>
      </c>
      <c r="F35" s="182">
        <f>'Matriz de Correlación CREAR'!U31</f>
        <v>0.51111111111111107</v>
      </c>
      <c r="G35" s="182">
        <f t="shared" ref="G35:G51" si="4">E35*F35</f>
        <v>1.8706666666666667</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10.853167771084339</v>
      </c>
      <c r="O35" s="192">
        <f>+N38+N39</f>
        <v>15.801585783132532</v>
      </c>
      <c r="P35" s="187">
        <f>+O35*J35</f>
        <v>2.3702378674698799</v>
      </c>
      <c r="Q35" s="188" t="s">
        <v>41</v>
      </c>
      <c r="R35" s="189">
        <f t="shared" ref="R35:R38" si="7">IF($P$39=0,"0",IF($C$32="No",(P35/$P$41*100),(P35/$P$42*100)))</f>
        <v>3.9517401432347818</v>
      </c>
    </row>
    <row r="36" spans="1:18" ht="15" customHeight="1">
      <c r="A36" s="179">
        <v>3</v>
      </c>
      <c r="B36" s="179">
        <v>5</v>
      </c>
      <c r="C36" s="183" t="s">
        <v>19</v>
      </c>
      <c r="D36" s="181" t="s">
        <v>738</v>
      </c>
      <c r="E36" s="74">
        <f>Evaluador!P12</f>
        <v>3</v>
      </c>
      <c r="F36" s="182">
        <f>'Matriz de Correlación CREAR'!U32</f>
        <v>0.30000000000000004</v>
      </c>
      <c r="G36" s="182">
        <f t="shared" si="4"/>
        <v>0.90000000000000013</v>
      </c>
      <c r="H36" s="182">
        <f>'Matriz de Correlación CREAR'!V32</f>
        <v>5.4000000000000012</v>
      </c>
      <c r="I36" s="193" t="s">
        <v>20</v>
      </c>
      <c r="J36" s="90">
        <v>0.2</v>
      </c>
      <c r="K36" s="179">
        <v>1</v>
      </c>
      <c r="L36" s="184">
        <v>9</v>
      </c>
      <c r="M36" s="185">
        <f t="shared" si="5"/>
        <v>5.4216867469879519E-2</v>
      </c>
      <c r="N36" s="182">
        <f t="shared" si="6"/>
        <v>9.0539186746987959</v>
      </c>
      <c r="O36" s="194">
        <f>+N35</f>
        <v>10.853167771084339</v>
      </c>
      <c r="P36" s="187">
        <f>+O36*J36</f>
        <v>2.170633554216868</v>
      </c>
      <c r="Q36" s="188" t="s">
        <v>20</v>
      </c>
      <c r="R36" s="189">
        <f t="shared" si="7"/>
        <v>3.6189531313190839</v>
      </c>
    </row>
    <row r="37" spans="1:18" ht="15" customHeight="1">
      <c r="A37" s="179">
        <v>4</v>
      </c>
      <c r="B37" s="179">
        <v>5</v>
      </c>
      <c r="C37" s="183" t="s">
        <v>19</v>
      </c>
      <c r="D37" s="181" t="s">
        <v>739</v>
      </c>
      <c r="E37" s="74">
        <f>Evaluador!P13</f>
        <v>3.66</v>
      </c>
      <c r="F37" s="182">
        <f>'Matriz de Correlación CREAR'!U33</f>
        <v>0.63888888888888884</v>
      </c>
      <c r="G37" s="182">
        <f t="shared" si="4"/>
        <v>2.3383333333333334</v>
      </c>
      <c r="H37" s="182">
        <f>'Matriz de Correlación CREAR'!V33</f>
        <v>11.5</v>
      </c>
      <c r="I37" s="195" t="s">
        <v>21</v>
      </c>
      <c r="J37" s="90">
        <v>0.15</v>
      </c>
      <c r="K37" s="179">
        <v>4</v>
      </c>
      <c r="L37" s="184">
        <v>9</v>
      </c>
      <c r="M37" s="185">
        <f t="shared" si="5"/>
        <v>5.4216867469879519E-2</v>
      </c>
      <c r="N37" s="182">
        <f t="shared" si="6"/>
        <v>10.760366927710844</v>
      </c>
      <c r="O37" s="196">
        <f>+N42+N43+N46+N44</f>
        <v>38.629386506024098</v>
      </c>
      <c r="P37" s="187">
        <f>+O37*J37</f>
        <v>5.7944079759036144</v>
      </c>
      <c r="Q37" s="188" t="s">
        <v>21</v>
      </c>
      <c r="R37" s="189">
        <f t="shared" si="7"/>
        <v>9.6606314998674243</v>
      </c>
    </row>
    <row r="38" spans="1:18" ht="15" customHeight="1">
      <c r="A38" s="179">
        <v>5</v>
      </c>
      <c r="B38" s="179">
        <v>1</v>
      </c>
      <c r="C38" s="191" t="s">
        <v>41</v>
      </c>
      <c r="D38" s="181" t="s">
        <v>740</v>
      </c>
      <c r="E38" s="74">
        <f>Evaluador!P14</f>
        <v>2.66</v>
      </c>
      <c r="F38" s="182">
        <f>'Matriz de Correlación CREAR'!U34</f>
        <v>0.72222222222222221</v>
      </c>
      <c r="G38" s="182">
        <f t="shared" si="4"/>
        <v>1.9211111111111112</v>
      </c>
      <c r="H38" s="182">
        <f>'Matriz de Correlación CREAR'!V34</f>
        <v>13</v>
      </c>
      <c r="I38" s="180" t="s">
        <v>1</v>
      </c>
      <c r="J38" s="90">
        <v>0.4</v>
      </c>
      <c r="K38" s="179">
        <f>+IF($C$32="No",7,8)</f>
        <v>8</v>
      </c>
      <c r="L38" s="184">
        <v>9</v>
      </c>
      <c r="M38" s="185">
        <f t="shared" si="5"/>
        <v>5.4216867469879519E-2</v>
      </c>
      <c r="N38" s="182">
        <f t="shared" si="6"/>
        <v>7.8805464457831338</v>
      </c>
      <c r="O38" s="197">
        <f>IF($C$32="No",N34+N40+N41+N45+N47+N48+N50,N34+N40+N41+N45+N47+N48+N49+N50)</f>
        <v>84.585214186746995</v>
      </c>
      <c r="P38" s="187">
        <f>+O38*J38</f>
        <v>33.834085674698798</v>
      </c>
      <c r="Q38" s="188" t="s">
        <v>1</v>
      </c>
      <c r="R38" s="189">
        <f t="shared" si="7"/>
        <v>56.409323471434739</v>
      </c>
    </row>
    <row r="39" spans="1:18" ht="15" customHeight="1">
      <c r="A39" s="179">
        <v>6</v>
      </c>
      <c r="B39" s="179" t="s">
        <v>741</v>
      </c>
      <c r="C39" s="191" t="s">
        <v>41</v>
      </c>
      <c r="D39" s="181" t="s">
        <v>742</v>
      </c>
      <c r="E39" s="74">
        <f>Evaluador!P15</f>
        <v>2.66</v>
      </c>
      <c r="F39" s="182">
        <f>'Matriz de Correlación CREAR'!U35</f>
        <v>0.6166666666666667</v>
      </c>
      <c r="G39" s="182">
        <f t="shared" si="4"/>
        <v>1.6403333333333334</v>
      </c>
      <c r="H39" s="182">
        <f>'Matriz de Correlación CREAR'!V35</f>
        <v>11.100000000000001</v>
      </c>
      <c r="I39" s="198"/>
      <c r="J39" s="199">
        <f>+SUM(J34:J38)</f>
        <v>1</v>
      </c>
      <c r="K39" s="200">
        <f>SUM(K34:K38)</f>
        <v>17</v>
      </c>
      <c r="L39" s="184">
        <v>9</v>
      </c>
      <c r="M39" s="185">
        <f t="shared" si="5"/>
        <v>5.4216867469879519E-2</v>
      </c>
      <c r="N39" s="182">
        <f t="shared" si="6"/>
        <v>7.9210393373493986</v>
      </c>
      <c r="O39" s="201" t="s">
        <v>51</v>
      </c>
      <c r="P39" s="202">
        <f>+SUM(P34:P38)</f>
        <v>46.150793632530124</v>
      </c>
      <c r="Q39" s="203" t="s">
        <v>22</v>
      </c>
      <c r="R39" s="204">
        <f>+SUM(R34:R38)</f>
        <v>76.944152459470828</v>
      </c>
    </row>
    <row r="40" spans="1:18" ht="15" customHeight="1">
      <c r="A40" s="179">
        <v>7</v>
      </c>
      <c r="B40" s="179">
        <v>5</v>
      </c>
      <c r="C40" s="180" t="s">
        <v>1</v>
      </c>
      <c r="D40" s="181" t="s">
        <v>743</v>
      </c>
      <c r="E40" s="74">
        <f>Evaluador!P16</f>
        <v>3.33</v>
      </c>
      <c r="F40" s="182">
        <f>'Matriz de Correlación CREAR'!U36</f>
        <v>0.50555555555555565</v>
      </c>
      <c r="G40" s="182">
        <f t="shared" si="4"/>
        <v>1.6835000000000004</v>
      </c>
      <c r="H40" s="182">
        <f>'Matriz de Correlación CREAR'!V36</f>
        <v>9.1000000000000014</v>
      </c>
      <c r="I40" s="198"/>
      <c r="J40" s="179"/>
      <c r="K40" s="179"/>
      <c r="L40" s="184">
        <v>9</v>
      </c>
      <c r="M40" s="185">
        <f t="shared" si="5"/>
        <v>5.4216867469879519E-2</v>
      </c>
      <c r="N40" s="182">
        <f t="shared" si="6"/>
        <v>9.9083949397590363</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12.006831325301205</v>
      </c>
      <c r="O41" s="98" t="s">
        <v>206</v>
      </c>
      <c r="P41" s="202">
        <v>51.85747336377473</v>
      </c>
      <c r="Q41" s="203" t="s">
        <v>83</v>
      </c>
      <c r="R41" s="207">
        <f>+ROUND(R39,2)</f>
        <v>76.94</v>
      </c>
    </row>
    <row r="42" spans="1:18" ht="15" customHeight="1">
      <c r="A42" s="179">
        <v>9</v>
      </c>
      <c r="B42" s="179">
        <v>1</v>
      </c>
      <c r="C42" s="195" t="s">
        <v>21</v>
      </c>
      <c r="D42" s="181" t="s">
        <v>745</v>
      </c>
      <c r="E42" s="74">
        <f>Evaluador!P18</f>
        <v>3.66</v>
      </c>
      <c r="F42" s="182">
        <f>'Matriz de Correlación CREAR'!U38</f>
        <v>0.56666666666666665</v>
      </c>
      <c r="G42" s="182">
        <f t="shared" si="4"/>
        <v>2.0739999999999998</v>
      </c>
      <c r="H42" s="182">
        <f>'Matriz de Correlación CREAR'!V38</f>
        <v>10.199999999999999</v>
      </c>
      <c r="I42" s="198"/>
      <c r="J42" s="198"/>
      <c r="K42" s="179"/>
      <c r="L42" s="184">
        <v>9</v>
      </c>
      <c r="M42" s="185">
        <f t="shared" si="5"/>
        <v>5.4216867469879519E-2</v>
      </c>
      <c r="N42" s="182">
        <f t="shared" si="6"/>
        <v>10.812819578313254</v>
      </c>
      <c r="O42" s="98" t="s">
        <v>207</v>
      </c>
      <c r="P42" s="202">
        <v>59.9795983935743</v>
      </c>
      <c r="Q42" s="206"/>
      <c r="R42" s="178"/>
    </row>
    <row r="43" spans="1:18" ht="15" customHeight="1">
      <c r="A43" s="179">
        <v>10</v>
      </c>
      <c r="B43" s="179" t="s">
        <v>741</v>
      </c>
      <c r="C43" s="195" t="s">
        <v>21</v>
      </c>
      <c r="D43" s="181" t="s">
        <v>746</v>
      </c>
      <c r="E43" s="74">
        <f>Evaluador!P19</f>
        <v>3.33</v>
      </c>
      <c r="F43" s="182">
        <f>'Matriz de Correlación CREAR'!U39</f>
        <v>0.56111111111111123</v>
      </c>
      <c r="G43" s="182">
        <f t="shared" si="4"/>
        <v>1.8685000000000005</v>
      </c>
      <c r="H43" s="182">
        <f>'Matriz de Correlación CREAR'!V39</f>
        <v>10.100000000000001</v>
      </c>
      <c r="I43" s="198"/>
      <c r="J43" s="198"/>
      <c r="K43" s="179"/>
      <c r="L43" s="184">
        <v>9</v>
      </c>
      <c r="M43" s="185">
        <f t="shared" si="5"/>
        <v>5.4216867469879519E-2</v>
      </c>
      <c r="N43" s="182">
        <f t="shared" si="6"/>
        <v>9.8749946385542184</v>
      </c>
      <c r="O43" s="178"/>
      <c r="P43" s="206"/>
      <c r="Q43" s="206"/>
      <c r="R43" s="178"/>
    </row>
    <row r="44" spans="1:18" ht="15" customHeight="1">
      <c r="A44" s="179">
        <v>11</v>
      </c>
      <c r="B44" s="179" t="s">
        <v>747</v>
      </c>
      <c r="C44" s="195" t="s">
        <v>21</v>
      </c>
      <c r="D44" s="181" t="s">
        <v>748</v>
      </c>
      <c r="E44" s="74">
        <f>Evaluador!P20</f>
        <v>2</v>
      </c>
      <c r="F44" s="182">
        <f>'Matriz de Correlación CREAR'!U40</f>
        <v>0.31666666666666665</v>
      </c>
      <c r="G44" s="182">
        <f t="shared" si="4"/>
        <v>0.6333333333333333</v>
      </c>
      <c r="H44" s="182">
        <f>'Matriz de Correlación CREAR'!V40</f>
        <v>5.7</v>
      </c>
      <c r="I44" s="198"/>
      <c r="J44" s="198"/>
      <c r="K44" s="179"/>
      <c r="L44" s="184">
        <v>9</v>
      </c>
      <c r="M44" s="185">
        <f t="shared" si="5"/>
        <v>5.4216867469879519E-2</v>
      </c>
      <c r="N44" s="182">
        <f t="shared" si="6"/>
        <v>6.0648614457831327</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5.4216867469879519E-2</v>
      </c>
      <c r="N45" s="182">
        <f t="shared" si="6"/>
        <v>6.9575203614457832</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11.876710843373495</v>
      </c>
      <c r="O46" s="178"/>
      <c r="P46" s="206"/>
      <c r="Q46" s="206"/>
      <c r="R46" s="178"/>
    </row>
    <row r="47" spans="1:18" ht="15" customHeight="1">
      <c r="A47" s="179">
        <v>14</v>
      </c>
      <c r="B47" s="179">
        <v>1</v>
      </c>
      <c r="C47" s="180" t="s">
        <v>1</v>
      </c>
      <c r="D47" s="181" t="s">
        <v>2</v>
      </c>
      <c r="E47" s="74">
        <f>Evaluador!P23</f>
        <v>3</v>
      </c>
      <c r="F47" s="182">
        <f>'Matriz de Correlación CREAR'!U43</f>
        <v>0.77777777777777779</v>
      </c>
      <c r="G47" s="182">
        <f t="shared" si="4"/>
        <v>2.3333333333333335</v>
      </c>
      <c r="H47" s="182">
        <f>'Matriz de Correlación CREAR'!V43</f>
        <v>14</v>
      </c>
      <c r="I47" s="198"/>
      <c r="J47" s="198"/>
      <c r="K47" s="179"/>
      <c r="L47" s="184">
        <v>9</v>
      </c>
      <c r="M47" s="185">
        <f t="shared" si="5"/>
        <v>5.4216867469879519E-2</v>
      </c>
      <c r="N47" s="182">
        <f t="shared" si="6"/>
        <v>8.8207861445783138</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12.382423025435074</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12.328875502008032</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6.0240963855421686E-2</v>
      </c>
      <c r="N50" s="182">
        <f t="shared" si="6"/>
        <v>12.275327978580991</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12.221780455153949</v>
      </c>
      <c r="O51" s="178"/>
      <c r="P51" s="178"/>
      <c r="Q51" s="178"/>
      <c r="R51" s="178"/>
    </row>
    <row r="52" spans="1:18" ht="15" customHeight="1">
      <c r="A52" s="210"/>
      <c r="B52" s="210"/>
      <c r="C52" s="211"/>
      <c r="D52"/>
      <c r="E52" s="178"/>
      <c r="F52" s="212">
        <f>+IF($C$32="No",AVERAGE(F34:F48,F50),AVERAGE(F34:F51))</f>
        <v>0.61574074074074081</v>
      </c>
      <c r="G52" s="212">
        <f>+IF($C$32="No",SUM(G34:G48,G50),SUM(G34:G51))</f>
        <v>38.12038888888889</v>
      </c>
      <c r="H52" s="213"/>
      <c r="I52" s="213"/>
      <c r="J52" s="213"/>
      <c r="K52" s="214" t="s">
        <v>50</v>
      </c>
      <c r="L52" s="200">
        <f>+IF($C$32="No",SUM(L34:L48,L50),SUM(L34:L51))</f>
        <v>166</v>
      </c>
      <c r="M52" s="215">
        <f>+IF($C$32="No",SUM(M34:M48,M50),SUM(M34:M51))</f>
        <v>0.99999999999999989</v>
      </c>
      <c r="N52" s="216">
        <f>+IF($C$32="No",SUM(N34:N48,N50),SUM(N34:N51))</f>
        <v>181.90542030455154</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R10" activePane="bottomRight" state="frozen"/>
      <selection activeCell="D39" sqref="D39"/>
      <selection pane="topRight" activeCell="D39" sqref="D39"/>
      <selection pane="bottomLeft" activeCell="D39" sqref="D39"/>
      <selection pane="bottomRight" activeCell="T10" sqref="T10"/>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5"/>
      <c r="B1" s="285"/>
      <c r="C1" s="286" t="s">
        <v>470</v>
      </c>
      <c r="D1" s="286"/>
      <c r="E1" s="286"/>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60" t="s">
        <v>816</v>
      </c>
      <c r="C5" s="261">
        <v>122656</v>
      </c>
      <c r="D5" s="256" t="s">
        <v>818</v>
      </c>
      <c r="E5" s="257" t="s">
        <v>819</v>
      </c>
      <c r="F5" s="257" t="s">
        <v>820</v>
      </c>
      <c r="G5" s="262" t="s">
        <v>821</v>
      </c>
      <c r="H5" s="256" t="s">
        <v>822</v>
      </c>
      <c r="I5" s="262" t="s">
        <v>823</v>
      </c>
      <c r="J5" s="256" t="s">
        <v>824</v>
      </c>
      <c r="K5" s="257">
        <v>1007686236</v>
      </c>
      <c r="L5" s="257" t="s">
        <v>66</v>
      </c>
      <c r="M5" s="258">
        <v>1058265748</v>
      </c>
      <c r="N5" s="256">
        <v>26</v>
      </c>
      <c r="O5" s="256">
        <v>7</v>
      </c>
      <c r="P5" s="257">
        <v>1</v>
      </c>
      <c r="Q5" s="257">
        <v>8</v>
      </c>
      <c r="R5" s="257">
        <v>0</v>
      </c>
      <c r="S5" s="257">
        <v>14</v>
      </c>
      <c r="T5" s="257">
        <v>5</v>
      </c>
      <c r="U5" s="259">
        <v>0.30354670543098883</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3.33</v>
      </c>
      <c r="Q10" s="66" t="s">
        <v>827</v>
      </c>
      <c r="R10" s="15"/>
      <c r="S10" s="69" t="s">
        <v>19</v>
      </c>
      <c r="T10" s="66" t="s">
        <v>840</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3.66</v>
      </c>
      <c r="Q11" s="66" t="s">
        <v>828</v>
      </c>
      <c r="R11" s="15"/>
      <c r="S11" s="69" t="s">
        <v>41</v>
      </c>
      <c r="T11" s="66" t="s">
        <v>841</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3</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3.66</v>
      </c>
      <c r="Q13" s="66" t="s">
        <v>830</v>
      </c>
      <c r="R13" s="15"/>
      <c r="S13" s="69" t="s">
        <v>21</v>
      </c>
      <c r="T13" s="68" t="s">
        <v>842</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2.66</v>
      </c>
      <c r="Q14" s="66" t="s">
        <v>831</v>
      </c>
      <c r="S14" s="69" t="s">
        <v>1</v>
      </c>
      <c r="T14" s="66" t="s">
        <v>843</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2.66</v>
      </c>
      <c r="Q15" s="66" t="s">
        <v>832</v>
      </c>
      <c r="S15" s="69" t="s">
        <v>64</v>
      </c>
      <c r="T15" s="167" t="s">
        <v>844</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3.33</v>
      </c>
      <c r="Q16" s="66" t="s">
        <v>833</v>
      </c>
      <c r="S16" s="69" t="s">
        <v>42</v>
      </c>
      <c r="T16" s="167" t="s">
        <v>845</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3.66</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3.33</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2</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838</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v>
      </c>
      <c r="Q23" s="68" t="s">
        <v>839</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4</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76.94</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76,94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$1058265748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122656
- NOMBRE DEL PROYECTO: FORT ESP - ASOCIACION CAMPESINAS AGROPECUARIA LA QUEBRADA 
- SECTOR: AGROPECUARIO
- DEPARTAMENTO/MUNICIPIO:  Córdoba - Sahagún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3,66Tiene descripción del cliente pero falta soporesesatdistico de mercado . presenta ventajas competitivas claras frente a la competencia, principalmente en la calidad y frescura del producto.Se va adiseñar Pagina web. Además, Se realizaran degustaciones en ferias de emprendimientos.
8. Canales: 2,66Digitar observaciones que incluyen los aspectos 1,2,3 y 8, pero personaliznado el plan de negocios 2,66En el prpceso tecinico para todas las actividades asignana al gerente ya asocaición. Se recomienda dicisión y especialización de las funciones. Se genean 5 em,pelos indirectos.Falta desagregar mas´los rubros y complementarlos para las respectivas inversiones."
**Legal: **
2. Descripción del negocio (incluye permisos): 3,66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15. Plan Operativo: 3,66Digitar observaciones que incluyen los aspectos 4,5,6 y 153,33"
**Legal: **
7. Trámites Legales: 2Digitar observaciones que incluyen los aspectos 74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
#### II. Recomendaciones de mejora:
- Se deben redactar con base en lo que se encuentre en la revisión, pero obligatoriamente, teniendo en cuenta las recomendaciones dadas por el evaluador humano el cual expresa que: "Tiene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30,3546705430989%,  TIR indica que "dar un calificativo, teniendo en cuenta que una TIR baja pero positiva no necesariamente es un proyecto malo :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X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122656</v>
      </c>
      <c r="F3" s="26" t="str">
        <f>Evaluador!D5</f>
        <v>152 - 1C / Economía Campesina</v>
      </c>
      <c r="G3" s="26" t="str">
        <f>Evaluador!E5</f>
        <v>Córdoba</v>
      </c>
      <c r="H3" s="26" t="str">
        <f>Evaluador!F5</f>
        <v>Sahagún</v>
      </c>
      <c r="I3" s="26" t="str">
        <f>Evaluador!G5</f>
        <v xml:space="preserve">FORT ESP - ASOCIACION CAMPESINAS AGROPECUARIA LA QUEBRADA </v>
      </c>
      <c r="J3" s="26" t="str">
        <f>Evaluador!H5</f>
        <v>AGROPECUARIO</v>
      </c>
      <c r="K3" s="26" t="str">
        <f>Evaluador!I5</f>
        <v>0322 Acuicultura de agua dulce</v>
      </c>
      <c r="L3" s="26" t="str">
        <f>Evaluador!J5</f>
        <v>RAFAEL EDUARDO JARAMILLO BANQUETT</v>
      </c>
      <c r="M3" s="26">
        <f>Evaluador!K5</f>
        <v>1007686236</v>
      </c>
      <c r="N3" s="26" t="str">
        <f>Evaluador!L5</f>
        <v>Asociativo</v>
      </c>
      <c r="O3" s="255">
        <f>Evaluador!M5</f>
        <v>1058265748</v>
      </c>
      <c r="P3" s="26">
        <f>Evaluador!N5</f>
        <v>26</v>
      </c>
      <c r="Q3" s="26">
        <f>Evaluador!O5</f>
        <v>7</v>
      </c>
      <c r="R3" s="26">
        <f>Evaluador!P5</f>
        <v>1</v>
      </c>
      <c r="S3" s="26">
        <f>Evaluador!Q5</f>
        <v>8</v>
      </c>
      <c r="T3" s="26">
        <f>Evaluador!R5</f>
        <v>0</v>
      </c>
      <c r="U3" s="26">
        <f>Evaluador!S5</f>
        <v>14</v>
      </c>
      <c r="V3" s="26">
        <f>Evaluador!T5</f>
        <v>5</v>
      </c>
      <c r="W3" s="254">
        <f>Evaluador!U5</f>
        <v>0.30354670543098883</v>
      </c>
      <c r="X3" s="26" t="str">
        <f>Evaluador!V5</f>
        <v>Asociación Campesina</v>
      </c>
      <c r="Y3" s="26" t="str">
        <f>Evaluador!W5</f>
        <v>901847067-7</v>
      </c>
      <c r="Z3" s="26">
        <f>Evaluador!P10</f>
        <v>3.33</v>
      </c>
      <c r="AA3" s="26">
        <f>Evaluador!P11</f>
        <v>3.66</v>
      </c>
      <c r="AB3" s="26">
        <f>Evaluador!P12</f>
        <v>3</v>
      </c>
      <c r="AC3" s="26">
        <f>Evaluador!P13</f>
        <v>3.66</v>
      </c>
      <c r="AD3" s="26">
        <f>Evaluador!P14</f>
        <v>2.66</v>
      </c>
      <c r="AE3" s="26">
        <f>Evaluador!P15</f>
        <v>2.66</v>
      </c>
      <c r="AF3" s="26">
        <f>Evaluador!P16</f>
        <v>3.33</v>
      </c>
      <c r="AG3" s="26">
        <f>Evaluador!P17</f>
        <v>4</v>
      </c>
      <c r="AH3" s="26">
        <f>Evaluador!P18</f>
        <v>3.66</v>
      </c>
      <c r="AI3" s="26">
        <f>Evaluador!P19</f>
        <v>3.33</v>
      </c>
      <c r="AJ3" s="26">
        <f>Evaluador!P20</f>
        <v>2</v>
      </c>
      <c r="AK3" s="26">
        <f>Evaluador!P21</f>
        <v>2.33</v>
      </c>
      <c r="AL3" s="26">
        <f>Evaluador!P22</f>
        <v>4</v>
      </c>
      <c r="AM3" s="26">
        <f>Evaluador!P23</f>
        <v>3</v>
      </c>
      <c r="AN3" s="26">
        <f>Evaluador!P24</f>
        <v>4</v>
      </c>
      <c r="AO3" s="26">
        <f>Evaluador!P25</f>
        <v>4</v>
      </c>
      <c r="AP3" s="26">
        <f>Evaluador!P26</f>
        <v>4</v>
      </c>
      <c r="AQ3" s="26">
        <f>Evaluador!P27</f>
        <v>4</v>
      </c>
      <c r="AR3" s="26">
        <f>Evaluador!P28</f>
        <v>0</v>
      </c>
      <c r="AS3" s="26">
        <f>Evaluador!P29</f>
        <v>0</v>
      </c>
      <c r="AT3" s="26">
        <f>Evaluador!P30</f>
        <v>0</v>
      </c>
      <c r="AU3" s="26" t="str">
        <f>Evaluador!T10</f>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v>
      </c>
      <c r="AV3" s="26" t="str">
        <f>Evaluador!T11</f>
        <v>En el prpceso tecinico para todas las actividades asignana al gerente ya asocaición. Se recomienda dicisión y especialización de las funciones. Se genean 5 em,pelos indirectos.Falta desagregar mas´los rubros y complementarlos para las respectivas inversiones.</v>
      </c>
      <c r="AW3" s="26" t="str">
        <f>Evaluador!T12</f>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v>
      </c>
      <c r="AX3" s="26" t="str">
        <f>Evaluador!T13</f>
        <v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v>
      </c>
      <c r="AY3" s="26" t="str">
        <f>Evaluador!T14</f>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AZ3" s="26" t="str">
        <f>Evaluador!T15</f>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v>
      </c>
      <c r="BA3" s="26" t="str">
        <f>Evaluador!T16</f>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v>
      </c>
      <c r="BB3" s="28">
        <f>Evaluador!P32</f>
        <v>76.94</v>
      </c>
      <c r="BC3" s="29" t="str">
        <f>Evaluador!P33</f>
        <v>Viable</v>
      </c>
      <c r="BD3" s="250">
        <f>Evaluador!T5</f>
        <v>5</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7" t="s">
        <v>489</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76.94</v>
      </c>
      <c r="C5" s="51" t="str">
        <f>Evaluador!L5</f>
        <v>Asociativo</v>
      </c>
      <c r="D5" s="50">
        <f>Evaluador!M5</f>
        <v>1058265748</v>
      </c>
      <c r="E5" s="51" t="str">
        <f>Evaluador!D5</f>
        <v>152 - 1C / Economía Campesina</v>
      </c>
      <c r="F5" s="51">
        <f>Evaluador!C5</f>
        <v>122656</v>
      </c>
      <c r="G5" s="51" t="str">
        <f>Evaluador!G5</f>
        <v xml:space="preserve">FORT ESP - ASOCIACION CAMPESINAS AGROPECUARIA LA QUEBRADA </v>
      </c>
      <c r="H5" s="51" t="str">
        <f>Evaluador!H5</f>
        <v>AGROPECUARIO</v>
      </c>
      <c r="I5" s="51" t="str">
        <f>Evaluador!E5</f>
        <v>Córdoba</v>
      </c>
      <c r="J5" s="51" t="str">
        <f>Evaluador!F5</f>
        <v>Sahagún</v>
      </c>
      <c r="K5" s="41">
        <f>+Evaluador!P10</f>
        <v>3.33</v>
      </c>
      <c r="L5" s="41">
        <f>+Evaluador!P11</f>
        <v>3.66</v>
      </c>
      <c r="M5" s="41">
        <f>+Evaluador!P12</f>
        <v>3</v>
      </c>
      <c r="N5" s="41">
        <f>+Evaluador!P17</f>
        <v>4</v>
      </c>
      <c r="O5" s="41" t="str">
        <f>+Evaluador!T10</f>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v>
      </c>
      <c r="P5" s="41">
        <f>+Evaluador!P13</f>
        <v>3.66</v>
      </c>
      <c r="Q5" s="41">
        <f>+Evaluador!P14</f>
        <v>2.66</v>
      </c>
      <c r="R5" s="41">
        <f>+Evaluador!P15</f>
        <v>2.66</v>
      </c>
      <c r="S5" s="41">
        <f>+Evaluador!P24</f>
        <v>4</v>
      </c>
      <c r="T5" s="41" t="str">
        <f>+Evaluador!T11</f>
        <v>En el prpceso tecinico para todas las actividades asignana al gerente ya asocaición. Se recomienda dicisión y especialización de las funciones. Se genean 5 em,pelos indirectos.Falta desagregar mas´los rubros y complementarlos para las respectivas inversiones.</v>
      </c>
      <c r="U5" s="41">
        <f>+Evaluador!P16</f>
        <v>3.33</v>
      </c>
      <c r="V5" s="41" t="str">
        <f>+Evaluador!T12</f>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v>
      </c>
      <c r="W5" s="41">
        <f>+Evaluador!P18</f>
        <v>3.66</v>
      </c>
      <c r="X5" s="41">
        <f>+Evaluador!P19</f>
        <v>3.33</v>
      </c>
      <c r="Y5" s="41">
        <f>+Evaluador!P20</f>
        <v>2</v>
      </c>
      <c r="Z5" s="41">
        <f>+Evaluador!P21</f>
        <v>2.33</v>
      </c>
      <c r="AA5" s="41">
        <f>+Evaluador!P22</f>
        <v>4</v>
      </c>
      <c r="AB5" s="41">
        <f>+Evaluador!P26</f>
        <v>4</v>
      </c>
      <c r="AC5" s="41" t="str">
        <f>+Evaluador!T13</f>
        <v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v>
      </c>
      <c r="AD5" s="41">
        <f>+Evaluador!P23</f>
        <v>3</v>
      </c>
      <c r="AE5" s="41">
        <f>+Evaluador!P25</f>
        <v>4</v>
      </c>
      <c r="AF5" s="41">
        <f>+Evaluador!P27</f>
        <v>4</v>
      </c>
      <c r="AG5" s="41">
        <f>+Evaluador!P28</f>
        <v>0</v>
      </c>
      <c r="AH5" s="41">
        <f>+Evaluador!P29</f>
        <v>0</v>
      </c>
      <c r="AI5" s="41">
        <f>+Evaluador!P31</f>
        <v>0</v>
      </c>
      <c r="AJ5" s="41" t="str">
        <f>+Evaluador!T14</f>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3,66
3. La Competencia: 3
8. Canales: 4
El evaluador humano expresa frente al componente comercial que: "Tiene descripción del cliente pero falta soporesesatdistico de mercado . presenta ventajas competitivas claras frente a la competencia, principalmente en la calidad y frescura del producto.Se va adiseñar Pagina web. Además, Se realizaran degustaciones en ferias de emprendimientos."
**Técnico: **
4. Descripción del Proyecto: 3,66
5. Productos o Servicios: 2,66
6. Proceso Técnico: 2,66
15. Plan Operativo: 4
El evaluador humano expresa frente al componente Técnico que: "En el prpceso tecinico para todas las actividades asignana al gerente ya asocaición. Se recomienda dicisión y especialización de las funciones. Se genean 5 em,pelos indirectos.Falta desagregar mas´los rubros y complementarlos para las respectivas inversiones."
**Legal: **
7. Trámites Legales: 3,33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**Financiero: **
9. Proyección de Ventas: 3,66
10. Costos y Gastos: 3,33
11. Equipo de Trabajo: 2
12. Necesidades y Requerimientos: 2,33
13. Valor del Proyecto: 4
17. Indicadores: 4
El evaluador humano expresa frente al componente Financiero que: "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AL5" s="51" t="str">
        <f>+Evaluador!T15</f>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v>
      </c>
      <c r="AM5" s="51" t="str">
        <f>+Evaluador!T16</f>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v>
      </c>
      <c r="AN5" s="70">
        <f>Evaluador!U5*100</f>
        <v>30.354670543098884</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76,94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$1058265748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122656
- NOMBRE DEL PROYECTO: FORT ESP - ASOCIACION CAMPESINAS AGROPECUARIA LA QUEBRADA 
- SECTOR: AGROPECUARIO
- DEPARTAMENTO/MUNICIPIO:  Córdoba - Sahagún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3,66
3. La Competencia: 3
8. Canales: 4
El evaluador humano expresa frente al componente comercial que: "Tiene descripción del cliente pero falta soporesesatdistico de mercado . presenta ventajas competitivas claras frente a la competencia, principalmente en la calidad y frescura del producto.Se va adiseñar Pagina web. Además, Se realizaran degustaciones en ferias de emprendimientos."
**Técnico: **
4. Descripción del Proyecto: 3,66
5. Productos o Servicios: 2,66
6. Proceso Técnico: 2,66
15. Plan Operativo: 4
El evaluador humano expresa frente al componente Técnico que: "En el prpceso tecinico para todas las actividades asignana al gerente ya asocaición. Se recomienda dicisión y especialización de las funciones. Se genean 5 em,pelos indirectos.Falta desagregar mas´los rubros y complementarlos para las respectivas inversiones."
**Legal: **
7. Trámites Legales: 3,33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**Financiero: **
9. Proyección de Ventas: 3,66
10. Costos y Gastos: 3,33
11. Equipo de Trabajo: 2
12. Necesidades y Requerimientos: 2,33
13. Valor del Proyecto: 4
17. Indicadores: 4
El evaluador humano expresa frente al componente Financiero que: "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
#### II. Recomendaciones de mejora:
- Se deben realizar del análisis de los diferentes componentes sobre cómo se encontró cada componente, estas deben tener en cuenta siempre lo indicado por el evaluador humano, el cual expresa que: "Tiene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 Incluye siempre: **calificación final y categoría de viable o no viable**
- Longitud mínima: **500 caracteres**
- Incluye siempre esta fórmula: **“El plan de negocios obtuvo una TIR de 30,3546705430989%,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76,94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$1058265748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122656
- NOMBRE DEL PROYECTO: FORT ESP - ASOCIACION CAMPESINAS AGROPECUARIA LA QUEBRADA 
- SECTOR: AGROPECUARIO
- DEPARTAMENTO/MUNICIPIO:  Córdoba - Sahagún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3,66
3. La Competencia: 3
8. Canales: 4
El evaluador humano expresa frente al componente comercial que: "Tiene descripción del cliente pero falta soporesesatdistico de mercado . presenta ventajas competitivas claras frente a la competencia, principalmente en la calidad y frescura del producto.Se va adiseñar Pagina web. Además, Se realizaran degustaciones en ferias de emprendimientos."
**Técnico: **
4. Descripción del Proyecto: 3,66
5. Productos o Servicios: 2,66
6. Proceso Técnico: 2,66
15. Plan Operativo: 4
El evaluador humano expresa frente al componente Técnico que: "En el prpceso tecinico para todas las actividades asignana al gerente ya asocaición. Se recomienda dicisión y especialización de las funciones. Se genean 5 em,pelos indirectos.Falta desagregar mas´los rubros y complementarlos para las respectivas inversiones."
**Legal: **
7. Trámites Legales: 3,33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**Financiero: **
9. Proyección de Ventas: 3,66
10. Costos y Gastos: 3,33
11. Equipo de Trabajo: 2
12. Necesidades y Requerimientos: 2,33
13. Valor del Proyecto: 4
17. Indicadores: 4
El evaluador humano expresa frente al componente Financiero que: "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
#### II. Recomendaciones de mejora:
- Se deben realizar del análisis de los diferentes componentes sobre cómo se encontró cada componente, estas deben tener en cuenta siempre lo indicado por el evaluador humano, el cual expresa que: "Tiene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 Incluye siempre: **calificación final y categoría de viable o no viable**
- Longitud mínima: **500 caracteres**
- Incluye siempre esta fórmula: **“El plan de negocios obtuvo una TIR de 30,3546705430989%,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7" t="s">
        <v>762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76.94</v>
      </c>
      <c r="C16" s="51" t="str">
        <f>Evaluador!L5</f>
        <v>Asociativo</v>
      </c>
      <c r="D16" s="50">
        <f>Evaluador!M5</f>
        <v>1058265748</v>
      </c>
      <c r="E16" s="51" t="str">
        <f>Evaluador!D5</f>
        <v>152 - 1C / Economía Campesina</v>
      </c>
      <c r="F16" s="51">
        <f>Evaluador!C5</f>
        <v>122656</v>
      </c>
      <c r="G16" s="51" t="str">
        <f>Evaluador!G5</f>
        <v xml:space="preserve">FORT ESP - ASOCIACION CAMPESINAS AGROPECUARIA LA QUEBRADA </v>
      </c>
      <c r="H16" s="51" t="str">
        <f>Evaluador!H5</f>
        <v>AGROPECUARIO</v>
      </c>
      <c r="I16" s="51" t="str">
        <f>Evaluador!E5</f>
        <v>Córdoba</v>
      </c>
      <c r="J16" s="51" t="str">
        <f>Evaluador!F5</f>
        <v>Sahagún</v>
      </c>
      <c r="K16" s="41">
        <f>Evaluador!P12</f>
        <v>3</v>
      </c>
      <c r="L16" s="41">
        <f>Evaluador!P13</f>
        <v>3.66</v>
      </c>
      <c r="M16" s="41" t="str">
        <f>Evaluador!T10</f>
        <v>Tiene descripción del cliente pero falta soporesesatdistico de mercado . presenta ventajas competitivas claras frente a la competencia, principalmente en la calidad y frescura del producto.Se va adiseñar Pagina web. Además, Se realizaran degustaciones en ferias de emprendimientos.</v>
      </c>
      <c r="N16" s="41">
        <f>Evaluador!P14</f>
        <v>2.66</v>
      </c>
      <c r="O16" s="41">
        <f>Evaluador!P15</f>
        <v>2.66</v>
      </c>
      <c r="P16" s="41" t="str">
        <f>Evaluador!T11</f>
        <v>En el prpceso tecinico para todas las actividades asignana al gerente ya asocaición. Se recomienda dicisión y especialización de las funciones. Se genean 5 em,pelos indirectos.Falta desagregar mas´los rubros y complementarlos para las respectivas inversiones.</v>
      </c>
      <c r="Q16" s="41">
        <f>Evaluador!P11</f>
        <v>3.66</v>
      </c>
      <c r="R16" s="41" t="str">
        <f>Evaluador!T12</f>
        <v>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v>
      </c>
      <c r="S16" s="41">
        <f>Evaluador!P18</f>
        <v>3.66</v>
      </c>
      <c r="T16" s="41">
        <f>Evaluador!P19</f>
        <v>3.33</v>
      </c>
      <c r="U16" s="41">
        <f>Evaluador!P20</f>
        <v>2</v>
      </c>
      <c r="V16" s="41">
        <f>Evaluador!P22</f>
        <v>4</v>
      </c>
      <c r="W16" s="41" t="str">
        <f>Evaluador!T13</f>
        <v xml:space="preserve">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v>
      </c>
      <c r="X16" s="41">
        <f>Evaluador!P10</f>
        <v>3.33</v>
      </c>
      <c r="Y16" s="41">
        <f>Evaluador!P16</f>
        <v>3.33</v>
      </c>
      <c r="Z16" s="41">
        <f>Evaluador!P17</f>
        <v>4</v>
      </c>
      <c r="AA16" s="41">
        <f>Evaluador!P21</f>
        <v>2.33</v>
      </c>
      <c r="AB16" s="41">
        <f>Evaluador!P23</f>
        <v>3</v>
      </c>
      <c r="AC16" s="41">
        <f>Evaluador!P24</f>
        <v>4</v>
      </c>
      <c r="AD16" s="41">
        <f>Evaluador!P25</f>
        <v>4</v>
      </c>
      <c r="AE16" s="41">
        <f>Evaluador!P26</f>
        <v>4</v>
      </c>
      <c r="AF16" s="41">
        <f>Evaluador!P27</f>
        <v>4</v>
      </c>
      <c r="AG16" s="41" t="str">
        <f>Evaluador!T14</f>
        <v>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3,66Tiene descripción del cliente pero falta soporesesatdistico de mercado . presenta ventajas competitivas claras frente a la competencia, principalmente en la calidad y frescura del producto.Se va adiseñar Pagina web. Además, Se realizaran degustaciones en ferias de emprendimientos.
8. Canales: 2,66Digitar observaciones que incluyen los aspectos 1,2,3 y 8, pero personaliznado el plan de negocios 2,66En el prpceso tecinico para todas las actividades asignana al gerente ya asocaición. Se recomienda dicisión y especialización de las funciones. Se genean 5 em,pelos indirectos.Falta desagregar mas´los rubros y complementarlos para las respectivas inversiones."
**Legal: **
2. Descripción del negocio (incluye permisos): 3,66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15. Plan Operativo: 3,66Digitar observaciones que incluyen los aspectos 4,5,6 y 153,33"
**Legal: **
7. Trámites Legales: 2Digitar observaciones que incluyen los aspectos 74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v>
      </c>
      <c r="AI16" s="51" t="str">
        <f>Evaluador!T15</f>
        <v>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v>
      </c>
      <c r="AJ16" s="51" t="str">
        <f>Evaluador!T16</f>
        <v>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v>
      </c>
      <c r="AK16" s="70">
        <f>Evaluador!U5*100</f>
        <v>30.354670543098884</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76,94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$1058265748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122656
- NOMBRE DEL PROYECTO: FORT ESP - ASOCIACION CAMPESINAS AGROPECUARIA LA QUEBRADA 
- SECTOR: AGROPECUARIO
- DEPARTAMENTO/MUNICIPIO:  Córdoba - Sahagún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3,66Tiene descripción del cliente pero falta soporesesatdistico de mercado . presenta ventajas competitivas claras frente a la competencia, principalmente en la calidad y frescura del producto.Se va adiseñar Pagina web. Además, Se realizaran degustaciones en ferias de emprendimientos.
8. Canales: 2,66Digitar observaciones que incluyen los aspectos 1,2,3 y 8, pero personaliznado el plan de negocios 2,66En el prpceso tecinico para todas las actividades asignana al gerente ya asocaición. Se recomienda dicisión y especialización de las funciones. Se genean 5 em,pelos indirectos.Falta desagregar mas´los rubros y complementarlos para las respectivas inversiones."
**Legal: **
2. Descripción del negocio (incluye permisos): 3,66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15. Plan Operativo: 3,66Digitar observaciones que incluyen los aspectos 4,5,6 y 153,33"
**Legal: **
7. Trámites Legales: 2Digitar observaciones que incluyen los aspectos 74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
#### II. Recomendaciones de mejora:
- Se deben redactar con base en lo que se encuentre en la revisión, pero obligatoriamente, teniendo en cuenta las recomendaciones dadas por el evaluador humano el cual expresa que: "Tiene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30,3546705430989%,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76,94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$1058265748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122656
- NOMBRE DEL PROYECTO: FORT ESP - ASOCIACION CAMPESINAS AGROPECUARIA LA QUEBRADA 
- SECTOR: AGROPECUARIO
- DEPARTAMENTO/MUNICIPIO:  Córdoba - Sahagún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
2. Planteamiento del Problema: 3,66Tiene descripción del cliente pero falta soporesesatdistico de mercado . presenta ventajas competitivas claras frente a la competencia, principalmente en la calidad y frescura del producto.Se va adiseñar Pagina web. Además, Se realizaran degustaciones en ferias de emprendimientos.
8. Canales: 2,66Digitar observaciones que incluyen los aspectos 1,2,3 y 8, pero personaliznado el plan de negocios 2,66En el prpceso tecinico para todas las actividades asignana al gerente ya asocaición. Se recomienda dicisión y especialización de las funciones. Se genean 5 em,pelos indirectos.Falta desagregar mas´los rubros y complementarlos para las respectivas inversiones."
**Legal: **
2. Descripción del negocio (incluye permisos): 3,66
El evaluador humano expresa frente al componente Legal que: "Cuenta con una trayectoria aproximada de cuatro (4) años La producción se realiza en estanques controlados, lo que nos permite garantizar un producto limpio. Relaciona certificadod e uso de suelos que ya iene el tramite y pendientes , CERTIFICADO AUNAP,El certificado ante el ICA departamental
15. Plan Operativo: 3,66Digitar observaciones que incluyen los aspectos 4,5,6 y 153,33"
**Legal: **
7. Trámites Legales: 2Digitar observaciones que incluyen los aspectos 74 La inversión se ejecutará de manera ordenada, buscando maximizar el impacto en la productividad, reducir costos, mejorar la calidad del producto y garantizar un crecimiento sostenible de la iniciativa en el corto y mediano plazo.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historia ypeto faltó proposito de la inversión.  fortalecer significativamente su capacidad productiva y comercial.  lograr resultados concretos y medibles en su operación productiva, comercial y organizativa, comenzando por un incremento en la producción de pescado de al menos un 40% en un periodo de 6 a 12 meses.Se relaciiona impactos económicos, scoiales, ambientales y tecnológicos pero no se cuantiifcan. Falta relaciona otras entidades como Alcaldia, gobernación o Inpulsa."
---
#### II. Recomendaciones de mejora:
- Se deben redactar con base en lo que se encuentre en la revisión, pero obligatoriamente, teniendo en cuenta las recomendaciones dadas por el evaluador humano el cual expresa que: "Tiene descripción del cliente pero falta soporesesatdistico de mercado.En el prpceso tecinico para todas las actividades asignana al gerente ya asocaición. Se recomienda dicisión y especialización de las funciones. .Falta desagregar mas´los rubros y complementarlos para las respectivas inversiones. En el plan operativo se puededesagregar más los rubros para una mayor comprensión. La demanda proyectadada de la cachama y el bocachico excede la caapcidad instalada referida en elproceso tecnico para todos los periodos. No se cdescribió costos fijos. También asignann margen de participación a un producto que no está relacinado. Se relaciiona impactos económicos, scoiales, ambientales y tecnológicos pero no se cuantiifcan. Falta relaciona otras entidades como Alcaldia, gobernación 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proyectoes viable porque es una asocaición con experiencia, tiene conocimiento y experiencia ene l sector, tiene conocimiento de los requisitos legales y del procesotecnico. Sin embargo, se requiere cuantificar los impactos, relacionar entidades que pueden colaborar con la inciativa, ajustar la proyección de ventas porque excede la capacidad instalada, realizar una mayor descipción de las inervsiones que se van a realizar."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30,3546705430989%,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5</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26</v>
      </c>
      <c r="C18" s="163" t="s">
        <v>419</v>
      </c>
      <c r="D18" s="154">
        <f>Evaluador!M5</f>
        <v>1058265748</v>
      </c>
      <c r="E18" s="165" t="s">
        <v>420</v>
      </c>
      <c r="F18" s="157">
        <f>Evaluador!Q5</f>
        <v>8</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ht="56.25">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8" t="s">
        <v>697</v>
      </c>
      <c r="C1" s="288"/>
      <c r="D1" s="288"/>
      <c r="E1" s="288"/>
      <c r="F1" s="288"/>
      <c r="G1" s="288"/>
      <c r="H1" s="288"/>
      <c r="I1" s="288"/>
      <c r="J1" s="288"/>
      <c r="K1" s="288"/>
      <c r="L1" s="288"/>
      <c r="M1" s="288"/>
      <c r="N1" s="288"/>
      <c r="O1" s="288"/>
      <c r="Q1" s="288" t="s">
        <v>489</v>
      </c>
      <c r="R1" s="288"/>
      <c r="S1" s="288"/>
      <c r="T1" s="288"/>
      <c r="U1" s="288"/>
      <c r="V1" s="288"/>
      <c r="W1" s="288"/>
      <c r="X1" s="288"/>
      <c r="Y1" s="288"/>
      <c r="Z1" s="288"/>
      <c r="AA1" s="288"/>
      <c r="AB1" s="288"/>
      <c r="AC1" s="288"/>
      <c r="AD1" s="288"/>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NC27WN7QDMQ6-1213215567-1239680</_dlc_DocId>
    <_dlc_DocIdUrl xmlns="71013b74-8d76-4286-9854-1c967c63d6ea">
      <Url>https://sena4.sharepoint.com/teams/det/_layouts/15/DocIdRedir.aspx?ID=NC27WN7QDMQ6-1213215567-1239680</Url>
      <Description>NC27WN7QDMQ6-1213215567-1239680</Description>
    </_dlc_DocIdUrl>
  </documentManagement>
</p:properties>
</file>

<file path=customXml/itemProps1.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2.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3.xml><?xml version="1.0" encoding="utf-8"?>
<ds:datastoreItem xmlns:ds="http://schemas.openxmlformats.org/officeDocument/2006/customXml" ds:itemID="{D38D3351-F214-43CC-A78A-300DC4603B4E}"/>
</file>

<file path=customXml/itemProps4.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2026-06-04T13:14:04Z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c8540109-021d-4452-9a5b-b65ff8ed6f5d</vt:lpwstr>
  </property>
  <property fmtid="{D5CDD505-2E9C-101B-9397-08002B2CF9AE}" pid="11" name="MediaServiceImageTags">
    <vt:lpwstr/>
  </property>
</Properties>
</file>